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UET\Opérations\2020\2020_04_JB_N-2_Réaménagement ANAPATH\2_Etudes\22_Dossier de consultation\MAPA 6\DCE complet\"/>
    </mc:Choice>
  </mc:AlternateContent>
  <xr:revisionPtr revIDLastSave="0" documentId="13_ncr:1_{B1349C38-B1AE-4197-AF9C-7F71B5AE09B0}" xr6:coauthVersionLast="47" xr6:coauthVersionMax="47" xr10:uidLastSave="{00000000-0000-0000-0000-000000000000}"/>
  <bookViews>
    <workbookView xWindow="13215" yWindow="-16320" windowWidth="29040" windowHeight="15720" activeTab="1" xr2:uid="{00000000-000D-0000-FFFF-FFFF00000000}"/>
  </bookViews>
  <sheets>
    <sheet name="N-2" sheetId="1" r:id="rId1"/>
    <sheet name="N-3" sheetId="2" r:id="rId2"/>
    <sheet name="récapitulatif" sheetId="3" r:id="rId3"/>
  </sheets>
  <definedNames>
    <definedName name="_xlnm.Print_Area" localSheetId="2">récapitulatif!$A$1:$D$17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B72" i="2"/>
  <c r="G65" i="2"/>
  <c r="G67" i="2" s="1"/>
  <c r="G63" i="2"/>
  <c r="G61" i="2"/>
  <c r="G55" i="2"/>
  <c r="G54" i="2"/>
  <c r="G53" i="2"/>
  <c r="G51" i="2"/>
  <c r="G50" i="2"/>
  <c r="G49" i="2"/>
  <c r="G48" i="2"/>
  <c r="G46" i="2"/>
  <c r="G45" i="2"/>
  <c r="G43" i="2"/>
  <c r="G41" i="2"/>
  <c r="G40" i="2"/>
  <c r="G39" i="2"/>
  <c r="G38" i="2"/>
  <c r="G36" i="2"/>
  <c r="G35" i="2"/>
  <c r="G34" i="2"/>
  <c r="G33" i="2"/>
  <c r="G31" i="2"/>
  <c r="G30" i="2"/>
  <c r="G28" i="2"/>
  <c r="G27" i="2"/>
  <c r="G25" i="2"/>
  <c r="G24" i="2"/>
  <c r="G23" i="2"/>
  <c r="G22" i="2"/>
  <c r="G20" i="2"/>
  <c r="G19" i="2"/>
  <c r="G57" i="2" s="1"/>
  <c r="G12" i="2"/>
  <c r="G11" i="2"/>
  <c r="G10" i="2"/>
  <c r="G14" i="2" s="1"/>
  <c r="G9" i="2"/>
  <c r="G8" i="2"/>
  <c r="G6" i="2"/>
  <c r="G67" i="1"/>
  <c r="G41" i="1"/>
  <c r="G28" i="1"/>
  <c r="G22" i="1"/>
  <c r="G71" i="2" l="1"/>
  <c r="D10" i="3" s="1"/>
  <c r="G72" i="2" l="1"/>
  <c r="G73" i="2" s="1"/>
  <c r="G36" i="1"/>
  <c r="G43" i="1"/>
  <c r="B72" i="1"/>
  <c r="G65" i="1"/>
  <c r="G63" i="1"/>
  <c r="G61" i="1"/>
  <c r="G55" i="1"/>
  <c r="G54" i="1"/>
  <c r="G53" i="1"/>
  <c r="G51" i="1"/>
  <c r="G50" i="1"/>
  <c r="G49" i="1"/>
  <c r="G48" i="1"/>
  <c r="G46" i="1"/>
  <c r="G45" i="1"/>
  <c r="G40" i="1"/>
  <c r="G39" i="1"/>
  <c r="G38" i="1"/>
  <c r="G35" i="1"/>
  <c r="G34" i="1"/>
  <c r="G33" i="1"/>
  <c r="G31" i="1"/>
  <c r="G30" i="1"/>
  <c r="G27" i="1"/>
  <c r="G25" i="1"/>
  <c r="G24" i="1"/>
  <c r="G23" i="1"/>
  <c r="G20" i="1"/>
  <c r="G19" i="1"/>
  <c r="G57" i="1" s="1"/>
  <c r="G12" i="1"/>
  <c r="G11" i="1"/>
  <c r="G10" i="1"/>
  <c r="G9" i="1"/>
  <c r="G6" i="1"/>
  <c r="G14" i="1" l="1"/>
  <c r="G71" i="1" s="1"/>
  <c r="D9" i="3" s="1"/>
  <c r="D13" i="3" s="1"/>
  <c r="G72" i="1" l="1"/>
  <c r="G73" i="1" s="1"/>
</calcChain>
</file>

<file path=xl/sharedStrings.xml><?xml version="1.0" encoding="utf-8"?>
<sst xmlns="http://schemas.openxmlformats.org/spreadsheetml/2006/main" count="330" uniqueCount="138">
  <si>
    <t>2</t>
  </si>
  <si>
    <t>ORGANISATION GENERALE DU CHANTIER</t>
  </si>
  <si>
    <t>2.1</t>
  </si>
  <si>
    <t>ORGANISATION DE CHANTIER</t>
  </si>
  <si>
    <t xml:space="preserve">2.1.1 </t>
  </si>
  <si>
    <t>Plan de retrait</t>
  </si>
  <si>
    <t xml:space="preserve">ENS  </t>
  </si>
  <si>
    <t>2.2</t>
  </si>
  <si>
    <t>PREPARATION AVANT TRAVAUX</t>
  </si>
  <si>
    <t xml:space="preserve">2.2.2 </t>
  </si>
  <si>
    <t>Mesure META point zéro</t>
  </si>
  <si>
    <t xml:space="preserve">U    </t>
  </si>
  <si>
    <t xml:space="preserve">2.2.3 </t>
  </si>
  <si>
    <t>Installation de chantier</t>
  </si>
  <si>
    <t xml:space="preserve">2.2.4 </t>
  </si>
  <si>
    <t>Confinement statique de zone</t>
  </si>
  <si>
    <t xml:space="preserve">2.2.5 </t>
  </si>
  <si>
    <t>Confinement dynamique</t>
  </si>
  <si>
    <t xml:space="preserve">2.2.6 </t>
  </si>
  <si>
    <t>Tests de fumées de zone</t>
  </si>
  <si>
    <t>Total ORGANISATION GENERALE DU CHANTIER</t>
  </si>
  <si>
    <t>3</t>
  </si>
  <si>
    <t>DESCRIPTION DES TRAVAUX</t>
  </si>
  <si>
    <t>3.1</t>
  </si>
  <si>
    <t>TRAVAUX DE DESAMIANTAGE</t>
  </si>
  <si>
    <t>3.1.1</t>
  </si>
  <si>
    <t>REVETEMENTS DE SOL AMIANTES</t>
  </si>
  <si>
    <t xml:space="preserve">3.1.1.1 </t>
  </si>
  <si>
    <t>Dépose de plinthes avant enlèvement des sols "amiantifères"</t>
  </si>
  <si>
    <t xml:space="preserve">ML   </t>
  </si>
  <si>
    <t xml:space="preserve">3.1.1.2 </t>
  </si>
  <si>
    <t>Dépose de dalles de sol en vinyl-amiante et de colle</t>
  </si>
  <si>
    <t>3.1.2</t>
  </si>
  <si>
    <t>REVETEMENTS MURAUX</t>
  </si>
  <si>
    <t xml:space="preserve">3.1.2.2 </t>
  </si>
  <si>
    <t>Dépose des joints verticaux de dilatation</t>
  </si>
  <si>
    <t xml:space="preserve">3.1.2.3 </t>
  </si>
  <si>
    <t>Joint coupe-feu et couvre-joints verticaux de dilatation en tôle</t>
  </si>
  <si>
    <t xml:space="preserve">3.1.2.4 </t>
  </si>
  <si>
    <t>Démolition d'une cloison dans double cloisons de distribution en briques plâtrières avec joint de dilatation</t>
  </si>
  <si>
    <t>3.1.3</t>
  </si>
  <si>
    <t>PLAFONDS</t>
  </si>
  <si>
    <t>Joint coupe-feu et couvre-joints horizontaux de dilatation en tôle</t>
  </si>
  <si>
    <t>3.1.4</t>
  </si>
  <si>
    <t>VANTAUX DE PORTES INTERIEURES AMIANTEES</t>
  </si>
  <si>
    <t xml:space="preserve">3.1.4.1 </t>
  </si>
  <si>
    <t>Dépose de porte amiantée avec joints amiantés</t>
  </si>
  <si>
    <t>3.1.5</t>
  </si>
  <si>
    <t>MASTIC DE MENUISERIES EXTERIEURES ET ELEMENTS DE FACADE</t>
  </si>
  <si>
    <t xml:space="preserve">3.1.5.1 </t>
  </si>
  <si>
    <t>Dépose des mastics de vitrage des menuiseries extérieures</t>
  </si>
  <si>
    <t xml:space="preserve">3.1.5.2 </t>
  </si>
  <si>
    <t>Dépose des mastics de vitrage des portes extérieures</t>
  </si>
  <si>
    <t xml:space="preserve">3.1.5.3 </t>
  </si>
  <si>
    <t>Panneaux occultants translucides</t>
  </si>
  <si>
    <t xml:space="preserve">3.1.5.4 </t>
  </si>
  <si>
    <t>Dépose des panneaux de façade avec joints et colle amiantés, entre menuiseries extérieures</t>
  </si>
  <si>
    <t>3.1.6</t>
  </si>
  <si>
    <t>VENTILATION-DESEMFUMAGE-GAINES</t>
  </si>
  <si>
    <t xml:space="preserve">3.1.6.1 </t>
  </si>
  <si>
    <t>Mousse amiantée de traversée de parois autour de conduits</t>
  </si>
  <si>
    <t xml:space="preserve">3.1.6.2 </t>
  </si>
  <si>
    <t>Dépose du calorifugeage amianté de gaine</t>
  </si>
  <si>
    <t xml:space="preserve">3.1.6.3 </t>
  </si>
  <si>
    <t>Dépose de gaines métalliques avec colle amiantée</t>
  </si>
  <si>
    <t>3.1.7</t>
  </si>
  <si>
    <t xml:space="preserve">3.1.7.1 </t>
  </si>
  <si>
    <t>Dépose des câbles pyrolion</t>
  </si>
  <si>
    <t>3.2</t>
  </si>
  <si>
    <t>METROLOGIE PENDANT LES TRAVAUX</t>
  </si>
  <si>
    <t xml:space="preserve">3.2.1 </t>
  </si>
  <si>
    <t>Mesure par Microscopie électronique à Transmission Analytique (META)</t>
  </si>
  <si>
    <t xml:space="preserve">3.2.2 </t>
  </si>
  <si>
    <t>Analyse d'eau (MEST)</t>
  </si>
  <si>
    <t>3.3</t>
  </si>
  <si>
    <t>TRAITEMENT DES DECHETS</t>
  </si>
  <si>
    <t xml:space="preserve">3.3.1 </t>
  </si>
  <si>
    <t>Certificat d'acceptation préalable</t>
  </si>
  <si>
    <t xml:space="preserve">3.3.2 </t>
  </si>
  <si>
    <t>Conditionnement des déchets</t>
  </si>
  <si>
    <t xml:space="preserve">3.3.3 </t>
  </si>
  <si>
    <t>Transports des déchets</t>
  </si>
  <si>
    <t xml:space="preserve">3.3.4 </t>
  </si>
  <si>
    <t>Enfouissement</t>
  </si>
  <si>
    <t>3.4</t>
  </si>
  <si>
    <t>RESTITUTION DE ZONE</t>
  </si>
  <si>
    <t xml:space="preserve">3.4.1 </t>
  </si>
  <si>
    <t>Nettoyage après traitement et déconfinement</t>
  </si>
  <si>
    <t xml:space="preserve">3.4.2 </t>
  </si>
  <si>
    <t>Mesure libératoire META</t>
  </si>
  <si>
    <t xml:space="preserve">3.4.3 </t>
  </si>
  <si>
    <t>Documents de chantiers</t>
  </si>
  <si>
    <t>Total DESCRIPTION DES TRAVAUX</t>
  </si>
  <si>
    <t>4</t>
  </si>
  <si>
    <t>DISPOSITIONS DU LOT</t>
  </si>
  <si>
    <t>4.1</t>
  </si>
  <si>
    <t>SECURITE</t>
  </si>
  <si>
    <t xml:space="preserve">4.1.1 </t>
  </si>
  <si>
    <t>Dispositions relatives au PGC</t>
  </si>
  <si>
    <t>4.2</t>
  </si>
  <si>
    <t>NETTOYAGE</t>
  </si>
  <si>
    <t xml:space="preserve">4.2.1 </t>
  </si>
  <si>
    <t>Nettoyage du chantier</t>
  </si>
  <si>
    <t>4.3</t>
  </si>
  <si>
    <t>DOE</t>
  </si>
  <si>
    <t xml:space="preserve">4.3.1 </t>
  </si>
  <si>
    <t>Contenu des Dossiers des Ouvrages Exécutés</t>
  </si>
  <si>
    <t>Total DISPOSITIONS DU LOT</t>
  </si>
  <si>
    <t>Montant HT du Lot N°01 DESAMIANTAGE</t>
  </si>
  <si>
    <t>20</t>
  </si>
  <si>
    <t>Montant TTC</t>
  </si>
  <si>
    <r>
      <t xml:space="preserve">Prix Unitaire
</t>
    </r>
    <r>
      <rPr>
        <sz val="11"/>
        <color theme="1"/>
        <rFont val="Calibri"/>
        <family val="2"/>
        <scheme val="minor"/>
      </rPr>
      <t>(en €)</t>
    </r>
  </si>
  <si>
    <r>
      <t xml:space="preserve">Quantité </t>
    </r>
    <r>
      <rPr>
        <sz val="11"/>
        <color theme="1"/>
        <rFont val="Calibri"/>
        <family val="2"/>
        <scheme val="minor"/>
      </rPr>
      <t>(proposée)</t>
    </r>
  </si>
  <si>
    <r>
      <t xml:space="preserve">Quantité </t>
    </r>
    <r>
      <rPr>
        <sz val="11"/>
        <color theme="1"/>
        <rFont val="Calibri"/>
        <family val="2"/>
        <scheme val="minor"/>
      </rPr>
      <t>(entreprise)</t>
    </r>
  </si>
  <si>
    <r>
      <t xml:space="preserve">Total
</t>
    </r>
    <r>
      <rPr>
        <sz val="11"/>
        <color theme="1"/>
        <rFont val="Calibri"/>
        <family val="2"/>
        <scheme val="minor"/>
      </rPr>
      <t>(en €)</t>
    </r>
  </si>
  <si>
    <t>Unité</t>
  </si>
  <si>
    <t xml:space="preserve">M²  </t>
  </si>
  <si>
    <t xml:space="preserve">M²   </t>
  </si>
  <si>
    <t>ELECTRICITE</t>
  </si>
  <si>
    <t>3.1.2.1</t>
  </si>
  <si>
    <t>Dépose de plinthes amiantées et de la colle</t>
  </si>
  <si>
    <t xml:space="preserve">3.1.3.1 </t>
  </si>
  <si>
    <t>3.1.3.2</t>
  </si>
  <si>
    <t>Dépose et enlèvement des plafonds suspendus pollués et dépollution du plénum</t>
  </si>
  <si>
    <t>3.1.4.2</t>
  </si>
  <si>
    <t>Dépose de porte coulissante métallique amiantée avec joints amiantés</t>
  </si>
  <si>
    <t>3.1.6.4</t>
  </si>
  <si>
    <t>Dépose de bouches d'extraction de désenfumage avec colle de jonction amiantée</t>
  </si>
  <si>
    <t>RECAPITULATIF DU</t>
  </si>
  <si>
    <t>OFFRE DE BASE</t>
  </si>
  <si>
    <t>TOTAL H.T. OFFRE DE BASE (en €)</t>
  </si>
  <si>
    <t xml:space="preserve">Fait à                                        , le </t>
  </si>
  <si>
    <t>Cachet et signature de l'entreprise</t>
  </si>
  <si>
    <t xml:space="preserve">SERVICE ANATOMOPATHOLOGIE AU N-2 </t>
  </si>
  <si>
    <t xml:space="preserve">SERVICE ANATOMOPATHOLOGIE AU N-3 </t>
  </si>
  <si>
    <r>
      <t xml:space="preserve">MONTANT H.T.
</t>
    </r>
    <r>
      <rPr>
        <sz val="12"/>
        <rFont val="Arial"/>
        <family val="2"/>
      </rPr>
      <t>(en €)</t>
    </r>
  </si>
  <si>
    <t>LOT N°01 TER -  DESAMIANTAGE / DEPLOMBAGE</t>
  </si>
  <si>
    <r>
      <rPr>
        <sz val="12"/>
        <color rgb="FF000000"/>
        <rFont val="Arial"/>
        <family val="2"/>
      </rPr>
      <t>BÂTIMENT JEAN BERNARD 
(N-2 / N-3)
REAMENAGEMENT DU SERVICE
"ANATOMOPATHOLOGIE"</t>
    </r>
    <r>
      <rPr>
        <b/>
        <sz val="12"/>
        <color rgb="FF000000"/>
        <rFont val="Arial"/>
        <family val="2"/>
      </rPr>
      <t xml:space="preserve">
CENTRE HOSPITALIER UNIVERSITAIRE DE POITIERS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</si>
</sst>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-#,##0;"/>
    <numFmt numFmtId="165" formatCode="#,##0.00;\-#,##0.00;"/>
    <numFmt numFmtId="169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indexed="9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2" fillId="2" borderId="0">
      <alignment horizontal="left" vertical="top" wrapText="1"/>
    </xf>
    <xf numFmtId="49" fontId="3" fillId="3" borderId="11">
      <alignment horizontal="left" vertical="top" wrapText="1"/>
    </xf>
    <xf numFmtId="49" fontId="3" fillId="3" borderId="0">
      <alignment horizontal="left" vertical="top" wrapText="1"/>
    </xf>
    <xf numFmtId="49" fontId="4" fillId="2" borderId="0">
      <alignment horizontal="left" vertical="top" wrapText="1"/>
    </xf>
    <xf numFmtId="0" fontId="5" fillId="3" borderId="0">
      <alignment horizontal="right" vertical="top" wrapText="1"/>
    </xf>
    <xf numFmtId="49" fontId="6" fillId="3" borderId="0">
      <alignment horizontal="left" vertical="top" wrapText="1"/>
    </xf>
    <xf numFmtId="49" fontId="11" fillId="4" borderId="0">
      <alignment horizontal="left" vertical="top"/>
    </xf>
    <xf numFmtId="0" fontId="13" fillId="0" borderId="0"/>
  </cellStyleXfs>
  <cellXfs count="110">
    <xf numFmtId="0" fontId="0" fillId="0" borderId="0" xfId="0"/>
    <xf numFmtId="0" fontId="0" fillId="0" borderId="0" xfId="0" applyFill="1"/>
    <xf numFmtId="0" fontId="13" fillId="0" borderId="0" xfId="8" applyAlignment="1">
      <alignment horizontal="left" indent="1"/>
    </xf>
    <xf numFmtId="0" fontId="13" fillId="0" borderId="0" xfId="8"/>
    <xf numFmtId="169" fontId="14" fillId="0" borderId="0" xfId="8" applyNumberFormat="1" applyFont="1" applyAlignment="1">
      <alignment horizontal="right" indent="1"/>
    </xf>
    <xf numFmtId="0" fontId="15" fillId="0" borderId="18" xfId="8" applyFont="1" applyBorder="1" applyAlignment="1">
      <alignment horizontal="center" vertical="center"/>
    </xf>
    <xf numFmtId="0" fontId="15" fillId="0" borderId="19" xfId="8" applyFont="1" applyBorder="1" applyAlignment="1">
      <alignment horizontal="center" vertical="center"/>
    </xf>
    <xf numFmtId="0" fontId="15" fillId="0" borderId="20" xfId="8" applyFont="1" applyBorder="1" applyAlignment="1">
      <alignment horizontal="center" vertical="center"/>
    </xf>
    <xf numFmtId="0" fontId="15" fillId="0" borderId="21" xfId="8" applyFont="1" applyBorder="1" applyAlignment="1">
      <alignment horizontal="center" vertical="center"/>
    </xf>
    <xf numFmtId="0" fontId="15" fillId="0" borderId="22" xfId="8" applyFont="1" applyBorder="1" applyAlignment="1">
      <alignment horizontal="center" vertical="center"/>
    </xf>
    <xf numFmtId="0" fontId="15" fillId="0" borderId="23" xfId="8" applyFont="1" applyBorder="1" applyAlignment="1">
      <alignment horizontal="center" vertical="center"/>
    </xf>
    <xf numFmtId="0" fontId="13" fillId="0" borderId="22" xfId="8" applyBorder="1" applyAlignment="1">
      <alignment horizontal="left" indent="1"/>
    </xf>
    <xf numFmtId="0" fontId="13" fillId="0" borderId="22" xfId="8" applyBorder="1"/>
    <xf numFmtId="169" fontId="14" fillId="0" borderId="22" xfId="8" applyNumberFormat="1" applyFont="1" applyBorder="1" applyAlignment="1">
      <alignment horizontal="right" indent="1"/>
    </xf>
    <xf numFmtId="0" fontId="16" fillId="0" borderId="24" xfId="8" applyFont="1" applyBorder="1" applyAlignment="1">
      <alignment horizontal="left" vertical="center" indent="1"/>
    </xf>
    <xf numFmtId="0" fontId="13" fillId="0" borderId="25" xfId="8" applyBorder="1" applyAlignment="1">
      <alignment vertical="center"/>
    </xf>
    <xf numFmtId="0" fontId="13" fillId="0" borderId="26" xfId="8" applyBorder="1" applyAlignment="1">
      <alignment vertical="center"/>
    </xf>
    <xf numFmtId="169" fontId="16" fillId="0" borderId="26" xfId="8" applyNumberFormat="1" applyFont="1" applyBorder="1" applyAlignment="1">
      <alignment horizontal="center" vertical="center" wrapText="1"/>
    </xf>
    <xf numFmtId="0" fontId="13" fillId="0" borderId="18" xfId="8" applyBorder="1" applyAlignment="1">
      <alignment horizontal="left" indent="1"/>
    </xf>
    <xf numFmtId="0" fontId="13" fillId="0" borderId="19" xfId="8" applyBorder="1"/>
    <xf numFmtId="0" fontId="13" fillId="0" borderId="20" xfId="8" applyBorder="1"/>
    <xf numFmtId="169" fontId="14" fillId="0" borderId="20" xfId="8" applyNumberFormat="1" applyFont="1" applyBorder="1" applyAlignment="1">
      <alignment horizontal="right" indent="1"/>
    </xf>
    <xf numFmtId="0" fontId="17" fillId="0" borderId="27" xfId="8" applyFont="1" applyBorder="1" applyAlignment="1">
      <alignment horizontal="left" vertical="center" wrapText="1"/>
    </xf>
    <xf numFmtId="0" fontId="17" fillId="0" borderId="0" xfId="8" applyFont="1" applyAlignment="1">
      <alignment horizontal="left" vertical="center" wrapText="1"/>
    </xf>
    <xf numFmtId="0" fontId="17" fillId="0" borderId="28" xfId="8" applyFont="1" applyBorder="1" applyAlignment="1">
      <alignment horizontal="left" vertical="center" wrapText="1"/>
    </xf>
    <xf numFmtId="169" fontId="14" fillId="0" borderId="28" xfId="8" applyNumberFormat="1" applyFont="1" applyBorder="1" applyAlignment="1">
      <alignment horizontal="center" vertical="center"/>
    </xf>
    <xf numFmtId="0" fontId="17" fillId="0" borderId="27" xfId="8" applyFont="1" applyBorder="1" applyAlignment="1">
      <alignment horizontal="left" vertical="center" indent="1"/>
    </xf>
    <xf numFmtId="0" fontId="13" fillId="0" borderId="28" xfId="8" applyBorder="1"/>
    <xf numFmtId="0" fontId="13" fillId="0" borderId="27" xfId="8" applyBorder="1" applyAlignment="1">
      <alignment horizontal="left" indent="1"/>
    </xf>
    <xf numFmtId="169" fontId="14" fillId="0" borderId="29" xfId="8" applyNumberFormat="1" applyFont="1" applyBorder="1" applyAlignment="1">
      <alignment horizontal="right" indent="1"/>
    </xf>
    <xf numFmtId="0" fontId="13" fillId="0" borderId="27" xfId="8" applyBorder="1" applyAlignment="1">
      <alignment horizontal="left" vertical="center"/>
    </xf>
    <xf numFmtId="0" fontId="13" fillId="0" borderId="0" xfId="8" applyAlignment="1">
      <alignment vertical="center"/>
    </xf>
    <xf numFmtId="0" fontId="16" fillId="0" borderId="0" xfId="8" applyFont="1" applyAlignment="1">
      <alignment horizontal="right" vertical="center"/>
    </xf>
    <xf numFmtId="169" fontId="16" fillId="0" borderId="30" xfId="8" applyNumberFormat="1" applyFont="1" applyBorder="1" applyAlignment="1">
      <alignment horizontal="right" vertical="center"/>
    </xf>
    <xf numFmtId="0" fontId="13" fillId="0" borderId="21" xfId="8" applyBorder="1" applyAlignment="1">
      <alignment horizontal="left" indent="1"/>
    </xf>
    <xf numFmtId="0" fontId="13" fillId="0" borderId="23" xfId="8" applyBorder="1"/>
    <xf numFmtId="169" fontId="14" fillId="0" borderId="23" xfId="8" applyNumberFormat="1" applyFont="1" applyBorder="1" applyAlignment="1">
      <alignment horizontal="right" indent="1"/>
    </xf>
    <xf numFmtId="0" fontId="13" fillId="0" borderId="0" xfId="8" applyAlignment="1">
      <alignment horizontal="right" indent="1"/>
    </xf>
    <xf numFmtId="49" fontId="12" fillId="4" borderId="0" xfId="7" applyFont="1" applyAlignment="1">
      <alignment vertical="center" wrapText="1"/>
    </xf>
    <xf numFmtId="49" fontId="3" fillId="4" borderId="0" xfId="7" applyFont="1" applyAlignment="1">
      <alignment horizontal="left" vertical="center" wrapText="1"/>
    </xf>
    <xf numFmtId="0" fontId="0" fillId="5" borderId="9" xfId="0" applyFill="1" applyBorder="1" applyAlignment="1" applyProtection="1">
      <alignment horizontal="center" vertical="top"/>
      <protection locked="0"/>
    </xf>
    <xf numFmtId="0" fontId="0" fillId="5" borderId="9" xfId="0" applyFill="1" applyBorder="1" applyAlignment="1">
      <alignment horizontal="center" vertical="top"/>
    </xf>
    <xf numFmtId="164" fontId="0" fillId="5" borderId="9" xfId="0" applyNumberFormat="1" applyFill="1" applyBorder="1" applyAlignment="1" applyProtection="1">
      <alignment horizontal="center" vertical="top"/>
      <protection locked="0"/>
    </xf>
    <xf numFmtId="165" fontId="0" fillId="5" borderId="9" xfId="0" applyNumberFormat="1" applyFill="1" applyBorder="1" applyAlignment="1" applyProtection="1">
      <alignment horizontal="center" vertical="top"/>
      <protection locked="0"/>
    </xf>
    <xf numFmtId="0" fontId="0" fillId="5" borderId="14" xfId="0" applyFill="1" applyBorder="1" applyAlignment="1" applyProtection="1">
      <alignment horizontal="center" vertical="top"/>
      <protection locked="0"/>
    </xf>
    <xf numFmtId="0" fontId="0" fillId="5" borderId="14" xfId="0" applyFill="1" applyBorder="1" applyAlignment="1">
      <alignment horizontal="center" vertical="top"/>
    </xf>
    <xf numFmtId="49" fontId="0" fillId="2" borderId="8" xfId="0" applyNumberFormat="1" applyFill="1" applyBorder="1" applyAlignment="1" applyProtection="1">
      <alignment vertical="top"/>
      <protection locked="0"/>
    </xf>
    <xf numFmtId="0" fontId="2" fillId="3" borderId="4" xfId="1" applyFill="1" applyBorder="1" applyProtection="1">
      <alignment horizontal="left" vertical="top" wrapText="1"/>
      <protection locked="0"/>
    </xf>
    <xf numFmtId="0" fontId="2" fillId="3" borderId="8" xfId="1" applyFill="1" applyBorder="1" applyProtection="1">
      <alignment horizontal="left" vertical="top" wrapText="1"/>
      <protection locked="0"/>
    </xf>
    <xf numFmtId="0" fontId="2" fillId="2" borderId="8" xfId="1" applyBorder="1" applyProtection="1">
      <alignment horizontal="left" vertical="top" wrapText="1"/>
      <protection locked="0"/>
    </xf>
    <xf numFmtId="49" fontId="2" fillId="2" borderId="8" xfId="0" applyNumberFormat="1" applyFont="1" applyFill="1" applyBorder="1" applyAlignment="1" applyProtection="1">
      <alignment vertical="top"/>
      <protection locked="0"/>
    </xf>
    <xf numFmtId="0" fontId="2" fillId="3" borderId="8" xfId="5" applyFont="1" applyBorder="1" applyProtection="1">
      <alignment horizontal="right" vertical="top" wrapText="1"/>
      <protection locked="0"/>
    </xf>
    <xf numFmtId="0" fontId="2" fillId="0" borderId="8" xfId="1" applyFill="1" applyBorder="1" applyProtection="1">
      <alignment horizontal="left" vertical="top" wrapText="1"/>
      <protection locked="0"/>
    </xf>
    <xf numFmtId="49" fontId="2" fillId="2" borderId="12" xfId="0" applyNumberFormat="1" applyFont="1" applyFill="1" applyBorder="1" applyAlignment="1" applyProtection="1">
      <alignment vertical="top"/>
      <protection locked="0"/>
    </xf>
    <xf numFmtId="49" fontId="0" fillId="2" borderId="1" xfId="0" applyNumberFormat="1" applyFill="1" applyBorder="1" applyAlignment="1" applyProtection="1">
      <alignment vertical="top"/>
      <protection locked="0"/>
    </xf>
    <xf numFmtId="165" fontId="7" fillId="2" borderId="8" xfId="0" applyNumberFormat="1" applyFont="1" applyFill="1" applyBorder="1" applyAlignment="1" applyProtection="1">
      <alignment vertical="top"/>
      <protection locked="0"/>
    </xf>
    <xf numFmtId="49" fontId="0" fillId="2" borderId="12" xfId="0" applyNumberFormat="1" applyFill="1" applyBorder="1" applyAlignment="1" applyProtection="1">
      <alignment vertical="top"/>
      <protection locked="0"/>
    </xf>
    <xf numFmtId="49" fontId="0" fillId="2" borderId="1" xfId="0" applyNumberFormat="1" applyFill="1" applyBorder="1" applyAlignment="1" applyProtection="1">
      <alignment vertical="top"/>
    </xf>
    <xf numFmtId="49" fontId="0" fillId="2" borderId="2" xfId="0" applyNumberFormat="1" applyFill="1" applyBorder="1" applyAlignment="1" applyProtection="1">
      <alignment vertical="top"/>
    </xf>
    <xf numFmtId="0" fontId="0" fillId="2" borderId="2" xfId="0" applyFill="1" applyBorder="1" applyAlignment="1" applyProtection="1">
      <alignment vertical="top"/>
    </xf>
    <xf numFmtId="0" fontId="0" fillId="2" borderId="3" xfId="0" applyFill="1" applyBorder="1" applyAlignment="1" applyProtection="1">
      <alignment vertical="top"/>
    </xf>
    <xf numFmtId="49" fontId="0" fillId="2" borderId="8" xfId="0" applyNumberFormat="1" applyFill="1" applyBorder="1" applyAlignment="1" applyProtection="1">
      <alignment vertical="top"/>
    </xf>
    <xf numFmtId="49" fontId="1" fillId="2" borderId="0" xfId="0" applyNumberFormat="1" applyFont="1" applyFill="1" applyAlignment="1" applyProtection="1">
      <alignment vertical="top"/>
    </xf>
    <xf numFmtId="0" fontId="0" fillId="2" borderId="0" xfId="0" applyFill="1" applyAlignment="1" applyProtection="1">
      <alignment vertical="top"/>
    </xf>
    <xf numFmtId="165" fontId="1" fillId="2" borderId="16" xfId="0" applyNumberFormat="1" applyFont="1" applyFill="1" applyBorder="1" applyAlignment="1" applyProtection="1">
      <alignment vertical="top"/>
    </xf>
    <xf numFmtId="165" fontId="7" fillId="2" borderId="8" xfId="0" applyNumberFormat="1" applyFont="1" applyFill="1" applyBorder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49" fontId="0" fillId="2" borderId="12" xfId="0" applyNumberFormat="1" applyFill="1" applyBorder="1" applyAlignment="1" applyProtection="1">
      <alignment vertical="top"/>
    </xf>
    <xf numFmtId="49" fontId="0" fillId="2" borderId="13" xfId="0" applyNumberFormat="1" applyFill="1" applyBorder="1" applyAlignment="1" applyProtection="1">
      <alignment vertical="top"/>
    </xf>
    <xf numFmtId="0" fontId="0" fillId="2" borderId="13" xfId="0" applyFill="1" applyBorder="1" applyAlignment="1" applyProtection="1">
      <alignment vertical="top"/>
    </xf>
    <xf numFmtId="0" fontId="0" fillId="2" borderId="17" xfId="0" applyFill="1" applyBorder="1" applyAlignment="1" applyProtection="1">
      <alignment vertical="top"/>
    </xf>
    <xf numFmtId="49" fontId="0" fillId="2" borderId="1" xfId="0" applyNumberFormat="1" applyFill="1" applyBorder="1" applyAlignment="1" applyProtection="1">
      <alignment vertical="top"/>
    </xf>
    <xf numFmtId="49" fontId="0" fillId="2" borderId="2" xfId="0" applyNumberFormat="1" applyFill="1" applyBorder="1" applyAlignment="1" applyProtection="1">
      <alignment vertical="top"/>
    </xf>
    <xf numFmtId="49" fontId="0" fillId="2" borderId="3" xfId="0" applyNumberFormat="1" applyFill="1" applyBorder="1" applyAlignment="1" applyProtection="1">
      <alignment vertical="top"/>
    </xf>
    <xf numFmtId="49" fontId="1" fillId="2" borderId="4" xfId="0" applyNumberFormat="1" applyFont="1" applyFill="1" applyBorder="1" applyAlignment="1" applyProtection="1">
      <alignment vertical="top"/>
    </xf>
    <xf numFmtId="49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49" fontId="0" fillId="2" borderId="0" xfId="0" applyNumberFormat="1" applyFill="1" applyAlignment="1" applyProtection="1">
      <alignment vertical="top"/>
    </xf>
    <xf numFmtId="0" fontId="0" fillId="2" borderId="9" xfId="0" applyFill="1" applyBorder="1" applyAlignment="1" applyProtection="1">
      <alignment horizontal="left" vertical="top"/>
    </xf>
    <xf numFmtId="0" fontId="0" fillId="2" borderId="9" xfId="0" applyFill="1" applyBorder="1" applyAlignment="1" applyProtection="1">
      <alignment horizontal="center" vertical="top"/>
    </xf>
    <xf numFmtId="0" fontId="0" fillId="2" borderId="10" xfId="0" applyFill="1" applyBorder="1" applyAlignment="1" applyProtection="1">
      <alignment horizontal="right" vertical="top"/>
    </xf>
    <xf numFmtId="0" fontId="2" fillId="3" borderId="4" xfId="1" applyFill="1" applyBorder="1" applyProtection="1">
      <alignment horizontal="left" vertical="top" wrapText="1"/>
    </xf>
    <xf numFmtId="49" fontId="3" fillId="3" borderId="5" xfId="2" applyBorder="1" applyProtection="1">
      <alignment horizontal="left" vertical="top" wrapText="1"/>
    </xf>
    <xf numFmtId="0" fontId="2" fillId="3" borderId="8" xfId="1" applyFill="1" applyBorder="1" applyProtection="1">
      <alignment horizontal="left" vertical="top" wrapText="1"/>
    </xf>
    <xf numFmtId="49" fontId="3" fillId="3" borderId="0" xfId="3" applyProtection="1">
      <alignment horizontal="left" vertical="top" wrapText="1"/>
    </xf>
    <xf numFmtId="0" fontId="2" fillId="2" borderId="8" xfId="1" applyBorder="1" applyProtection="1">
      <alignment horizontal="left" vertical="top" wrapText="1"/>
    </xf>
    <xf numFmtId="49" fontId="4" fillId="2" borderId="0" xfId="4" applyProtection="1">
      <alignment horizontal="left" vertical="top" wrapText="1"/>
    </xf>
    <xf numFmtId="164" fontId="9" fillId="2" borderId="9" xfId="0" applyNumberFormat="1" applyFont="1" applyFill="1" applyBorder="1" applyAlignment="1" applyProtection="1">
      <alignment horizontal="center" vertical="top"/>
    </xf>
    <xf numFmtId="165" fontId="0" fillId="2" borderId="10" xfId="0" applyNumberFormat="1" applyFill="1" applyBorder="1" applyAlignment="1" applyProtection="1">
      <alignment horizontal="right" vertical="top"/>
    </xf>
    <xf numFmtId="0" fontId="9" fillId="2" borderId="9" xfId="0" applyFont="1" applyFill="1" applyBorder="1" applyAlignment="1" applyProtection="1">
      <alignment horizontal="center" vertical="top"/>
    </xf>
    <xf numFmtId="49" fontId="2" fillId="2" borderId="8" xfId="0" applyNumberFormat="1" applyFont="1" applyFill="1" applyBorder="1" applyAlignment="1" applyProtection="1">
      <alignment vertical="top"/>
    </xf>
    <xf numFmtId="0" fontId="2" fillId="3" borderId="8" xfId="5" applyFont="1" applyBorder="1" applyProtection="1">
      <alignment horizontal="right" vertical="top" wrapText="1"/>
    </xf>
    <xf numFmtId="0" fontId="5" fillId="3" borderId="0" xfId="5" applyProtection="1">
      <alignment horizontal="right" vertical="top" wrapText="1"/>
    </xf>
    <xf numFmtId="165" fontId="0" fillId="2" borderId="7" xfId="0" applyNumberFormat="1" applyFill="1" applyBorder="1" applyAlignment="1" applyProtection="1">
      <alignment horizontal="right" vertical="top"/>
    </xf>
    <xf numFmtId="49" fontId="6" fillId="3" borderId="0" xfId="6" applyProtection="1">
      <alignment horizontal="left" vertical="top" wrapText="1"/>
    </xf>
    <xf numFmtId="0" fontId="0" fillId="2" borderId="9" xfId="0" applyFill="1" applyBorder="1" applyAlignment="1" applyProtection="1">
      <alignment horizontal="left" vertical="center"/>
    </xf>
    <xf numFmtId="165" fontId="8" fillId="2" borderId="9" xfId="0" applyNumberFormat="1" applyFont="1" applyFill="1" applyBorder="1" applyAlignment="1" applyProtection="1">
      <alignment horizontal="center" vertical="top"/>
    </xf>
    <xf numFmtId="49" fontId="2" fillId="3" borderId="0" xfId="6" applyFont="1" applyProtection="1">
      <alignment horizontal="left" vertical="top" wrapText="1"/>
    </xf>
    <xf numFmtId="165" fontId="0" fillId="2" borderId="9" xfId="0" applyNumberFormat="1" applyFill="1" applyBorder="1" applyAlignment="1" applyProtection="1">
      <alignment horizontal="center" vertical="top"/>
    </xf>
    <xf numFmtId="164" fontId="8" fillId="2" borderId="9" xfId="0" applyNumberFormat="1" applyFont="1" applyFill="1" applyBorder="1" applyAlignment="1" applyProtection="1">
      <alignment horizontal="center" vertical="top"/>
    </xf>
    <xf numFmtId="164" fontId="0" fillId="2" borderId="9" xfId="0" applyNumberFormat="1" applyFill="1" applyBorder="1" applyAlignment="1" applyProtection="1">
      <alignment horizontal="center" vertical="top"/>
    </xf>
    <xf numFmtId="0" fontId="2" fillId="0" borderId="8" xfId="1" applyFill="1" applyBorder="1" applyProtection="1">
      <alignment horizontal="left" vertical="top" wrapText="1"/>
    </xf>
    <xf numFmtId="49" fontId="4" fillId="0" borderId="0" xfId="4" applyFill="1" applyProtection="1">
      <alignment horizontal="left" vertical="top" wrapText="1"/>
    </xf>
    <xf numFmtId="0" fontId="0" fillId="0" borderId="9" xfId="0" applyFill="1" applyBorder="1" applyAlignment="1" applyProtection="1">
      <alignment horizontal="left" vertical="center"/>
    </xf>
    <xf numFmtId="165" fontId="8" fillId="0" borderId="9" xfId="0" applyNumberFormat="1" applyFont="1" applyFill="1" applyBorder="1" applyAlignment="1" applyProtection="1">
      <alignment horizontal="center" vertical="top"/>
    </xf>
    <xf numFmtId="49" fontId="2" fillId="2" borderId="12" xfId="0" applyNumberFormat="1" applyFont="1" applyFill="1" applyBorder="1" applyAlignment="1" applyProtection="1">
      <alignment vertical="top"/>
    </xf>
    <xf numFmtId="0" fontId="0" fillId="2" borderId="14" xfId="0" applyFill="1" applyBorder="1" applyAlignment="1" applyProtection="1">
      <alignment horizontal="left" vertical="top"/>
    </xf>
    <xf numFmtId="0" fontId="0" fillId="2" borderId="14" xfId="0" applyFill="1" applyBorder="1" applyAlignment="1" applyProtection="1">
      <alignment horizontal="center" vertical="top"/>
    </xf>
    <xf numFmtId="0" fontId="0" fillId="2" borderId="15" xfId="0" applyFill="1" applyBorder="1" applyAlignment="1" applyProtection="1">
      <alignment horizontal="right" vertical="top"/>
    </xf>
  </cellXfs>
  <cellStyles count="9">
    <cellStyle name="ArtTitre" xfId="4" xr:uid="{ACA4D537-D7EC-46BA-B6E4-126C89AB9EE5}"/>
    <cellStyle name="ChapRecap1" xfId="5" xr:uid="{921A6B4C-D586-403E-B149-CB969C72B4E9}"/>
    <cellStyle name="ChapTitre1" xfId="2" xr:uid="{1F752804-6B18-42DE-A37D-C1162C047BEA}"/>
    <cellStyle name="ChapTitre2" xfId="3" xr:uid="{8B83D5AD-F9C6-4A0C-A324-D20F9BEAD16E}"/>
    <cellStyle name="ChapTitre3" xfId="6" xr:uid="{9177004D-A9C0-4C91-A431-2EAB371FE40E}"/>
    <cellStyle name="Info Entete_phasage lot 3" xfId="7" xr:uid="{3076BB1C-9029-459A-8D92-E49C719DC9F6}"/>
    <cellStyle name="Normal" xfId="0" builtinId="0"/>
    <cellStyle name="Normal 2 2" xfId="8" xr:uid="{30969DCD-0BB8-407C-9968-4FCFC9031D99}"/>
    <cellStyle name="Numerotation" xfId="1" xr:uid="{5398FE38-5152-49D8-A0AD-3676AAFF59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198119</xdr:colOff>
      <xdr:row>0</xdr:row>
      <xdr:rowOff>145021</xdr:rowOff>
    </xdr:from>
    <xdr:to>
      <xdr:col>1</xdr:col>
      <xdr:colOff>1234440</xdr:colOff>
      <xdr:row>0</xdr:row>
      <xdr:rowOff>913002</xdr:rowOff>
    </xdr:to>
    <xdr:pic>
      <xdr:nvPicPr>
        <xdr:cNvPr id="2" name="Image 1" descr="Des ombrières photovoltaïques pour le CHU de Poitiers ! - Eneria France">
          <a:extLst>
            <a:ext uri="{FF2B5EF4-FFF2-40B4-BE49-F238E27FC236}">
              <a16:creationId xmlns:a16="http://schemas.microsoft.com/office/drawing/2014/main" id="{6DFD63F7-D0B8-4D99-8ACA-36B78DC2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19" y="145021"/>
          <a:ext cx="1638301" cy="76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1533525</xdr:colOff>
      <xdr:row>0</xdr:row>
      <xdr:rowOff>47625</xdr:rowOff>
    </xdr:from>
    <xdr:ext cx="3518271" cy="95346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9B7805C-1CF4-4774-94E4-B454A897FC4E}"/>
            </a:ext>
          </a:extLst>
        </xdr:cNvPr>
        <xdr:cNvSpPr txBox="1"/>
      </xdr:nvSpPr>
      <xdr:spPr>
        <a:xfrm>
          <a:off x="2143125" y="47625"/>
          <a:ext cx="3518271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BÂTIMENT JEAN BERNARD (N-2 /</a:t>
          </a:r>
          <a:r>
            <a:rPr lang="fr-FR" sz="1100" baseline="0"/>
            <a:t> N-3)</a:t>
          </a:r>
        </a:p>
        <a:p>
          <a:r>
            <a:rPr lang="fr-FR" sz="1100" baseline="0"/>
            <a:t>REAMENAGEMENT DU SERVICE "ANATOMOPATHOLOGIE"</a:t>
          </a:r>
        </a:p>
        <a:p>
          <a:r>
            <a:rPr lang="fr-FR" sz="1100" b="1" baseline="0"/>
            <a:t>CENTRE HOSPITALIER UNIVERSITAIRE DE POITIERS</a:t>
          </a:r>
        </a:p>
        <a:p>
          <a:endParaRPr lang="fr-FR" sz="1100" baseline="0"/>
        </a:p>
        <a:p>
          <a:r>
            <a:rPr lang="fr-FR" sz="1100" b="1" baseline="0"/>
            <a:t>LOT N°01 TER - DESAMIANTAGE / DEPLOMBAGE</a:t>
          </a:r>
          <a:endParaRPr lang="fr-FR" sz="1100" b="1"/>
        </a:p>
      </xdr:txBody>
    </xdr:sp>
    <xdr:clientData/>
  </xdr:oneCellAnchor>
  <xdr:oneCellAnchor>
    <xdr:from>
      <xdr:col>3</xdr:col>
      <xdr:colOff>114300</xdr:colOff>
      <xdr:row>0</xdr:row>
      <xdr:rowOff>731520</xdr:rowOff>
    </xdr:from>
    <xdr:ext cx="2682594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F3FD7D4B-E0EB-4BE6-8A9F-541C5437E8A9}"/>
            </a:ext>
          </a:extLst>
        </xdr:cNvPr>
        <xdr:cNvSpPr txBox="1"/>
      </xdr:nvSpPr>
      <xdr:spPr>
        <a:xfrm>
          <a:off x="5534025" y="731520"/>
          <a:ext cx="26825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SERVICE</a:t>
          </a:r>
          <a:r>
            <a:rPr lang="fr-FR" sz="1100" b="1" baseline="0">
              <a:solidFill>
                <a:srgbClr val="FF0000"/>
              </a:solidFill>
            </a:rPr>
            <a:t> "ANATOMOPATHOLOGIE" AU N-2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198119</xdr:colOff>
      <xdr:row>0</xdr:row>
      <xdr:rowOff>145021</xdr:rowOff>
    </xdr:from>
    <xdr:to>
      <xdr:col>1</xdr:col>
      <xdr:colOff>1238250</xdr:colOff>
      <xdr:row>0</xdr:row>
      <xdr:rowOff>913002</xdr:rowOff>
    </xdr:to>
    <xdr:pic>
      <xdr:nvPicPr>
        <xdr:cNvPr id="2" name="Image 1" descr="Des ombrières photovoltaïques pour le CHU de Poitiers ! - Eneria France">
          <a:extLst>
            <a:ext uri="{FF2B5EF4-FFF2-40B4-BE49-F238E27FC236}">
              <a16:creationId xmlns:a16="http://schemas.microsoft.com/office/drawing/2014/main" id="{3477D33C-ACDD-4388-9D39-0CD5A215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4" y="143116"/>
          <a:ext cx="1638301" cy="769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1533525</xdr:colOff>
      <xdr:row>0</xdr:row>
      <xdr:rowOff>47625</xdr:rowOff>
    </xdr:from>
    <xdr:ext cx="3518271" cy="95346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9569BAF-C5FF-4532-9A52-166E8623F745}"/>
            </a:ext>
          </a:extLst>
        </xdr:cNvPr>
        <xdr:cNvSpPr txBox="1"/>
      </xdr:nvSpPr>
      <xdr:spPr>
        <a:xfrm>
          <a:off x="2145030" y="49530"/>
          <a:ext cx="3518271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BÂTIMENT JEAN BERNARD (N-2 /</a:t>
          </a:r>
          <a:r>
            <a:rPr lang="fr-FR" sz="1100" baseline="0"/>
            <a:t> N-3)</a:t>
          </a:r>
        </a:p>
        <a:p>
          <a:r>
            <a:rPr lang="fr-FR" sz="1100" baseline="0"/>
            <a:t>REAMENAGEMENT DU SERVICE "ANATOMOPATHOLOGIE"</a:t>
          </a:r>
        </a:p>
        <a:p>
          <a:r>
            <a:rPr lang="fr-FR" sz="1100" b="1" baseline="0"/>
            <a:t>CENTRE HOSPITALIER UNIVERSITAIRE DE POITIERS</a:t>
          </a:r>
        </a:p>
        <a:p>
          <a:endParaRPr lang="fr-FR" sz="1100" baseline="0"/>
        </a:p>
        <a:p>
          <a:r>
            <a:rPr lang="fr-FR" sz="1100" b="1" baseline="0"/>
            <a:t>LOT N°01 TER - DESAMIANTAGE / DEPLOMBAGE</a:t>
          </a:r>
          <a:endParaRPr lang="fr-FR" sz="1100" b="1"/>
        </a:p>
      </xdr:txBody>
    </xdr:sp>
    <xdr:clientData/>
  </xdr:oneCellAnchor>
  <xdr:oneCellAnchor>
    <xdr:from>
      <xdr:col>3</xdr:col>
      <xdr:colOff>114300</xdr:colOff>
      <xdr:row>0</xdr:row>
      <xdr:rowOff>731520</xdr:rowOff>
    </xdr:from>
    <xdr:ext cx="2682594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CA93837-FF19-47F1-8A1E-FD27BF9ABB6A}"/>
            </a:ext>
          </a:extLst>
        </xdr:cNvPr>
        <xdr:cNvSpPr txBox="1"/>
      </xdr:nvSpPr>
      <xdr:spPr>
        <a:xfrm>
          <a:off x="5534025" y="733425"/>
          <a:ext cx="26825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SERVICE</a:t>
          </a:r>
          <a:r>
            <a:rPr lang="fr-FR" sz="1100" b="1" baseline="0">
              <a:solidFill>
                <a:srgbClr val="FF0000"/>
              </a:solidFill>
            </a:rPr>
            <a:t> "ANATOMOPATHOLOGIE" AU N-3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352425</xdr:rowOff>
    </xdr:from>
    <xdr:to>
      <xdr:col>1</xdr:col>
      <xdr:colOff>211456</xdr:colOff>
      <xdr:row>0</xdr:row>
      <xdr:rowOff>1120406</xdr:rowOff>
    </xdr:to>
    <xdr:pic>
      <xdr:nvPicPr>
        <xdr:cNvPr id="3" name="Image 2" descr="Des ombrières photovoltaïques pour le CHU de Poitiers ! - Eneria France">
          <a:extLst>
            <a:ext uri="{FF2B5EF4-FFF2-40B4-BE49-F238E27FC236}">
              <a16:creationId xmlns:a16="http://schemas.microsoft.com/office/drawing/2014/main" id="{21BC9DB3-8267-4059-852B-ABAEC12F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52425"/>
          <a:ext cx="1647826" cy="771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topLeftCell="A46" workbookViewId="0">
      <selection activeCell="G64" sqref="G64"/>
    </sheetView>
  </sheetViews>
  <sheetFormatPr baseColWidth="10" defaultColWidth="8.88671875" defaultRowHeight="14.4" x14ac:dyDescent="0.3"/>
  <cols>
    <col min="2" max="2" width="61.21875" customWidth="1"/>
    <col min="4" max="4" width="10.33203125" customWidth="1"/>
    <col min="5" max="5" width="11.21875" customWidth="1"/>
    <col min="6" max="6" width="12.109375" customWidth="1"/>
  </cols>
  <sheetData>
    <row r="1" spans="1:7" ht="82.2" customHeight="1" x14ac:dyDescent="0.3">
      <c r="A1" s="71"/>
      <c r="B1" s="72"/>
      <c r="C1" s="72"/>
      <c r="D1" s="72"/>
      <c r="E1" s="72"/>
      <c r="F1" s="72"/>
      <c r="G1" s="73"/>
    </row>
    <row r="2" spans="1:7" ht="28.8" x14ac:dyDescent="0.3">
      <c r="A2" s="74"/>
      <c r="B2" s="75"/>
      <c r="C2" s="76" t="s">
        <v>115</v>
      </c>
      <c r="D2" s="76" t="s">
        <v>112</v>
      </c>
      <c r="E2" s="76" t="s">
        <v>113</v>
      </c>
      <c r="F2" s="76" t="s">
        <v>111</v>
      </c>
      <c r="G2" s="77" t="s">
        <v>114</v>
      </c>
    </row>
    <row r="3" spans="1:7" x14ac:dyDescent="0.3">
      <c r="A3" s="46"/>
      <c r="B3" s="78"/>
      <c r="C3" s="79"/>
      <c r="D3" s="80"/>
      <c r="E3" s="40"/>
      <c r="F3" s="40"/>
      <c r="G3" s="81"/>
    </row>
    <row r="4" spans="1:7" ht="15.6" x14ac:dyDescent="0.3">
      <c r="A4" s="47" t="s">
        <v>0</v>
      </c>
      <c r="B4" s="83" t="s">
        <v>1</v>
      </c>
      <c r="C4" s="79"/>
      <c r="D4" s="80"/>
      <c r="E4" s="40"/>
      <c r="F4" s="40"/>
      <c r="G4" s="81"/>
    </row>
    <row r="5" spans="1:7" ht="15.6" x14ac:dyDescent="0.3">
      <c r="A5" s="48" t="s">
        <v>2</v>
      </c>
      <c r="B5" s="85" t="s">
        <v>3</v>
      </c>
      <c r="C5" s="79"/>
      <c r="D5" s="80"/>
      <c r="E5" s="40"/>
      <c r="F5" s="40"/>
      <c r="G5" s="81"/>
    </row>
    <row r="6" spans="1:7" x14ac:dyDescent="0.3">
      <c r="A6" s="49" t="s">
        <v>4</v>
      </c>
      <c r="B6" s="87" t="s">
        <v>5</v>
      </c>
      <c r="C6" s="79" t="s">
        <v>6</v>
      </c>
      <c r="D6" s="88">
        <v>1</v>
      </c>
      <c r="E6" s="42"/>
      <c r="F6" s="43"/>
      <c r="G6" s="89">
        <f>ROUND(E6*F6,2)</f>
        <v>0</v>
      </c>
    </row>
    <row r="7" spans="1:7" ht="15.6" x14ac:dyDescent="0.3">
      <c r="A7" s="48" t="s">
        <v>7</v>
      </c>
      <c r="B7" s="85" t="s">
        <v>8</v>
      </c>
      <c r="C7" s="79"/>
      <c r="D7" s="90"/>
      <c r="E7" s="40"/>
      <c r="F7" s="40"/>
      <c r="G7" s="81"/>
    </row>
    <row r="8" spans="1:7" x14ac:dyDescent="0.3">
      <c r="A8" s="49" t="s">
        <v>9</v>
      </c>
      <c r="B8" s="87" t="s">
        <v>10</v>
      </c>
      <c r="C8" s="79" t="s">
        <v>11</v>
      </c>
      <c r="D8" s="88">
        <v>5</v>
      </c>
      <c r="E8" s="42"/>
      <c r="F8" s="43"/>
      <c r="G8" s="89">
        <f>ROUND(E8*F8,2)</f>
        <v>0</v>
      </c>
    </row>
    <row r="9" spans="1:7" x14ac:dyDescent="0.3">
      <c r="A9" s="49" t="s">
        <v>12</v>
      </c>
      <c r="B9" s="87" t="s">
        <v>13</v>
      </c>
      <c r="C9" s="79" t="s">
        <v>6</v>
      </c>
      <c r="D9" s="88">
        <v>1</v>
      </c>
      <c r="E9" s="42"/>
      <c r="F9" s="43"/>
      <c r="G9" s="89">
        <f>ROUND(E9*F9,2)</f>
        <v>0</v>
      </c>
    </row>
    <row r="10" spans="1:7" x14ac:dyDescent="0.3">
      <c r="A10" s="49" t="s">
        <v>14</v>
      </c>
      <c r="B10" s="87" t="s">
        <v>15</v>
      </c>
      <c r="C10" s="79" t="s">
        <v>6</v>
      </c>
      <c r="D10" s="88">
        <v>1</v>
      </c>
      <c r="E10" s="42"/>
      <c r="F10" s="43"/>
      <c r="G10" s="89">
        <f>ROUND(E10*F10,2)</f>
        <v>0</v>
      </c>
    </row>
    <row r="11" spans="1:7" x14ac:dyDescent="0.3">
      <c r="A11" s="49" t="s">
        <v>16</v>
      </c>
      <c r="B11" s="87" t="s">
        <v>17</v>
      </c>
      <c r="C11" s="79" t="s">
        <v>6</v>
      </c>
      <c r="D11" s="88">
        <v>1</v>
      </c>
      <c r="E11" s="42"/>
      <c r="F11" s="43"/>
      <c r="G11" s="89">
        <f>ROUND(E11*F11,2)</f>
        <v>0</v>
      </c>
    </row>
    <row r="12" spans="1:7" x14ac:dyDescent="0.3">
      <c r="A12" s="49" t="s">
        <v>18</v>
      </c>
      <c r="B12" s="87" t="s">
        <v>19</v>
      </c>
      <c r="C12" s="79" t="s">
        <v>6</v>
      </c>
      <c r="D12" s="88">
        <v>1</v>
      </c>
      <c r="E12" s="42"/>
      <c r="F12" s="43"/>
      <c r="G12" s="89">
        <f>ROUND(E12*F12,2)</f>
        <v>0</v>
      </c>
    </row>
    <row r="13" spans="1:7" x14ac:dyDescent="0.3">
      <c r="A13" s="50"/>
      <c r="B13" s="78"/>
      <c r="C13" s="79"/>
      <c r="D13" s="80"/>
      <c r="E13" s="40"/>
      <c r="F13" s="40"/>
      <c r="G13" s="81"/>
    </row>
    <row r="14" spans="1:7" x14ac:dyDescent="0.3">
      <c r="A14" s="51"/>
      <c r="B14" s="93" t="s">
        <v>20</v>
      </c>
      <c r="C14" s="79"/>
      <c r="D14" s="80"/>
      <c r="E14" s="40"/>
      <c r="F14" s="40"/>
      <c r="G14" s="94">
        <f>SUBTOTAL(109,G3:G13)</f>
        <v>0</v>
      </c>
    </row>
    <row r="15" spans="1:7" x14ac:dyDescent="0.3">
      <c r="A15" s="50"/>
      <c r="B15" s="78"/>
      <c r="C15" s="79"/>
      <c r="D15" s="80"/>
      <c r="E15" s="40"/>
      <c r="F15" s="40"/>
      <c r="G15" s="81"/>
    </row>
    <row r="16" spans="1:7" ht="15.6" x14ac:dyDescent="0.3">
      <c r="A16" s="47" t="s">
        <v>21</v>
      </c>
      <c r="B16" s="83" t="s">
        <v>22</v>
      </c>
      <c r="C16" s="79"/>
      <c r="D16" s="80"/>
      <c r="E16" s="40"/>
      <c r="F16" s="40"/>
      <c r="G16" s="81"/>
    </row>
    <row r="17" spans="1:7" ht="15.6" x14ac:dyDescent="0.3">
      <c r="A17" s="48" t="s">
        <v>23</v>
      </c>
      <c r="B17" s="85" t="s">
        <v>24</v>
      </c>
      <c r="C17" s="79"/>
      <c r="D17" s="80"/>
      <c r="E17" s="40"/>
      <c r="F17" s="40"/>
      <c r="G17" s="81"/>
    </row>
    <row r="18" spans="1:7" x14ac:dyDescent="0.3">
      <c r="A18" s="48" t="s">
        <v>25</v>
      </c>
      <c r="B18" s="95" t="s">
        <v>26</v>
      </c>
      <c r="C18" s="79"/>
      <c r="D18" s="80"/>
      <c r="E18" s="40"/>
      <c r="F18" s="40"/>
      <c r="G18" s="81"/>
    </row>
    <row r="19" spans="1:7" x14ac:dyDescent="0.3">
      <c r="A19" s="49" t="s">
        <v>27</v>
      </c>
      <c r="B19" s="87" t="s">
        <v>28</v>
      </c>
      <c r="C19" s="96" t="s">
        <v>29</v>
      </c>
      <c r="D19" s="97"/>
      <c r="E19" s="43"/>
      <c r="F19" s="43"/>
      <c r="G19" s="89">
        <f>ROUND(E19*F19,2)</f>
        <v>0</v>
      </c>
    </row>
    <row r="20" spans="1:7" x14ac:dyDescent="0.3">
      <c r="A20" s="49" t="s">
        <v>30</v>
      </c>
      <c r="B20" s="87" t="s">
        <v>31</v>
      </c>
      <c r="C20" s="96" t="s">
        <v>117</v>
      </c>
      <c r="D20" s="97"/>
      <c r="E20" s="43"/>
      <c r="F20" s="43"/>
      <c r="G20" s="89">
        <f>ROUND(E20*F20,2)</f>
        <v>0</v>
      </c>
    </row>
    <row r="21" spans="1:7" x14ac:dyDescent="0.3">
      <c r="A21" s="48" t="s">
        <v>32</v>
      </c>
      <c r="B21" s="95" t="s">
        <v>33</v>
      </c>
      <c r="C21" s="96"/>
      <c r="D21" s="80"/>
      <c r="E21" s="40"/>
      <c r="F21" s="40"/>
      <c r="G21" s="81"/>
    </row>
    <row r="22" spans="1:7" x14ac:dyDescent="0.3">
      <c r="A22" s="49" t="s">
        <v>119</v>
      </c>
      <c r="B22" s="98" t="s">
        <v>120</v>
      </c>
      <c r="C22" s="96" t="s">
        <v>29</v>
      </c>
      <c r="D22" s="80"/>
      <c r="E22" s="40"/>
      <c r="F22" s="40"/>
      <c r="G22" s="89">
        <f>ROUND(E22*F22,2)</f>
        <v>0</v>
      </c>
    </row>
    <row r="23" spans="1:7" x14ac:dyDescent="0.3">
      <c r="A23" s="49" t="s">
        <v>34</v>
      </c>
      <c r="B23" s="87" t="s">
        <v>35</v>
      </c>
      <c r="C23" s="96" t="s">
        <v>29</v>
      </c>
      <c r="D23" s="99"/>
      <c r="E23" s="43"/>
      <c r="F23" s="43"/>
      <c r="G23" s="89">
        <f>ROUND(E23*F23,2)</f>
        <v>0</v>
      </c>
    </row>
    <row r="24" spans="1:7" x14ac:dyDescent="0.3">
      <c r="A24" s="49" t="s">
        <v>36</v>
      </c>
      <c r="B24" s="87" t="s">
        <v>37</v>
      </c>
      <c r="C24" s="96" t="s">
        <v>29</v>
      </c>
      <c r="D24" s="99"/>
      <c r="E24" s="43"/>
      <c r="F24" s="43"/>
      <c r="G24" s="89">
        <f>ROUND(E24*F24,2)</f>
        <v>0</v>
      </c>
    </row>
    <row r="25" spans="1:7" ht="22.8" x14ac:dyDescent="0.3">
      <c r="A25" s="49" t="s">
        <v>38</v>
      </c>
      <c r="B25" s="87" t="s">
        <v>39</v>
      </c>
      <c r="C25" s="96" t="s">
        <v>116</v>
      </c>
      <c r="D25" s="99"/>
      <c r="E25" s="43"/>
      <c r="F25" s="43"/>
      <c r="G25" s="89">
        <f>ROUND(E25*F25,2)</f>
        <v>0</v>
      </c>
    </row>
    <row r="26" spans="1:7" x14ac:dyDescent="0.3">
      <c r="A26" s="48" t="s">
        <v>40</v>
      </c>
      <c r="B26" s="95" t="s">
        <v>41</v>
      </c>
      <c r="C26" s="96"/>
      <c r="D26" s="80"/>
      <c r="E26" s="40"/>
      <c r="F26" s="40"/>
      <c r="G26" s="81"/>
    </row>
    <row r="27" spans="1:7" ht="22.8" customHeight="1" x14ac:dyDescent="0.3">
      <c r="A27" s="49" t="s">
        <v>121</v>
      </c>
      <c r="B27" s="87" t="s">
        <v>123</v>
      </c>
      <c r="C27" s="96" t="s">
        <v>116</v>
      </c>
      <c r="D27" s="99"/>
      <c r="E27" s="43"/>
      <c r="F27" s="43"/>
      <c r="G27" s="89">
        <f>ROUND(E27*F27,2)</f>
        <v>0</v>
      </c>
    </row>
    <row r="28" spans="1:7" x14ac:dyDescent="0.3">
      <c r="A28" s="49" t="s">
        <v>122</v>
      </c>
      <c r="B28" s="87" t="s">
        <v>42</v>
      </c>
      <c r="C28" s="96" t="s">
        <v>29</v>
      </c>
      <c r="D28" s="99"/>
      <c r="E28" s="43"/>
      <c r="F28" s="43"/>
      <c r="G28" s="89">
        <f>ROUND(E28*F28,2)</f>
        <v>0</v>
      </c>
    </row>
    <row r="29" spans="1:7" x14ac:dyDescent="0.3">
      <c r="A29" s="48" t="s">
        <v>43</v>
      </c>
      <c r="B29" s="95" t="s">
        <v>44</v>
      </c>
      <c r="C29" s="96"/>
      <c r="D29" s="80"/>
      <c r="E29" s="40"/>
      <c r="F29" s="40"/>
      <c r="G29" s="81"/>
    </row>
    <row r="30" spans="1:7" x14ac:dyDescent="0.3">
      <c r="A30" s="49" t="s">
        <v>45</v>
      </c>
      <c r="B30" s="87" t="s">
        <v>46</v>
      </c>
      <c r="C30" s="96" t="s">
        <v>11</v>
      </c>
      <c r="D30" s="99"/>
      <c r="E30" s="43"/>
      <c r="F30" s="43"/>
      <c r="G30" s="89">
        <f>ROUND(E30*F30,2)</f>
        <v>0</v>
      </c>
    </row>
    <row r="31" spans="1:7" x14ac:dyDescent="0.3">
      <c r="A31" s="49" t="s">
        <v>124</v>
      </c>
      <c r="B31" s="87" t="s">
        <v>125</v>
      </c>
      <c r="C31" s="96" t="s">
        <v>11</v>
      </c>
      <c r="D31" s="100"/>
      <c r="E31" s="42"/>
      <c r="F31" s="43"/>
      <c r="G31" s="89">
        <f>ROUND(E31*F31,2)</f>
        <v>0</v>
      </c>
    </row>
    <row r="32" spans="1:7" ht="14.4" customHeight="1" x14ac:dyDescent="0.3">
      <c r="A32" s="48" t="s">
        <v>47</v>
      </c>
      <c r="B32" s="95" t="s">
        <v>48</v>
      </c>
      <c r="C32" s="96"/>
      <c r="D32" s="80"/>
      <c r="E32" s="40"/>
      <c r="F32" s="40"/>
      <c r="G32" s="81"/>
    </row>
    <row r="33" spans="1:7" x14ac:dyDescent="0.3">
      <c r="A33" s="49" t="s">
        <v>49</v>
      </c>
      <c r="B33" s="87" t="s">
        <v>50</v>
      </c>
      <c r="C33" s="96" t="s">
        <v>11</v>
      </c>
      <c r="D33" s="101"/>
      <c r="E33" s="42"/>
      <c r="F33" s="43"/>
      <c r="G33" s="89">
        <f>ROUND(E33*F33,2)</f>
        <v>0</v>
      </c>
    </row>
    <row r="34" spans="1:7" x14ac:dyDescent="0.3">
      <c r="A34" s="49" t="s">
        <v>51</v>
      </c>
      <c r="B34" s="87" t="s">
        <v>52</v>
      </c>
      <c r="C34" s="96" t="s">
        <v>11</v>
      </c>
      <c r="D34" s="101"/>
      <c r="E34" s="42"/>
      <c r="F34" s="43"/>
      <c r="G34" s="89">
        <f>ROUND(E34*F34,2)</f>
        <v>0</v>
      </c>
    </row>
    <row r="35" spans="1:7" x14ac:dyDescent="0.3">
      <c r="A35" s="49" t="s">
        <v>53</v>
      </c>
      <c r="B35" s="87" t="s">
        <v>54</v>
      </c>
      <c r="C35" s="96" t="s">
        <v>11</v>
      </c>
      <c r="D35" s="101"/>
      <c r="E35" s="42"/>
      <c r="F35" s="43"/>
      <c r="G35" s="89">
        <f>ROUND(E35*F35,2)</f>
        <v>0</v>
      </c>
    </row>
    <row r="36" spans="1:7" ht="22.8" x14ac:dyDescent="0.3">
      <c r="A36" s="49" t="s">
        <v>55</v>
      </c>
      <c r="B36" s="87" t="s">
        <v>56</v>
      </c>
      <c r="C36" s="96" t="s">
        <v>11</v>
      </c>
      <c r="D36" s="101"/>
      <c r="E36" s="42"/>
      <c r="F36" s="43"/>
      <c r="G36" s="89">
        <f t="shared" ref="G36" si="0">ROUND(E36*F36,2)</f>
        <v>0</v>
      </c>
    </row>
    <row r="37" spans="1:7" x14ac:dyDescent="0.3">
      <c r="A37" s="48" t="s">
        <v>57</v>
      </c>
      <c r="B37" s="95" t="s">
        <v>58</v>
      </c>
      <c r="C37" s="96"/>
      <c r="D37" s="80"/>
      <c r="E37" s="40"/>
      <c r="F37" s="40"/>
      <c r="G37" s="89"/>
    </row>
    <row r="38" spans="1:7" x14ac:dyDescent="0.3">
      <c r="A38" s="49" t="s">
        <v>59</v>
      </c>
      <c r="B38" s="87" t="s">
        <v>60</v>
      </c>
      <c r="C38" s="96" t="s">
        <v>11</v>
      </c>
      <c r="D38" s="101"/>
      <c r="E38" s="42"/>
      <c r="F38" s="43"/>
      <c r="G38" s="89">
        <f>ROUND(E38*F38,2)</f>
        <v>0</v>
      </c>
    </row>
    <row r="39" spans="1:7" x14ac:dyDescent="0.3">
      <c r="A39" s="52" t="s">
        <v>61</v>
      </c>
      <c r="B39" s="87" t="s">
        <v>62</v>
      </c>
      <c r="C39" s="96" t="s">
        <v>29</v>
      </c>
      <c r="D39" s="97"/>
      <c r="E39" s="43"/>
      <c r="F39" s="43"/>
      <c r="G39" s="89">
        <f>ROUND(E39*F39,2)</f>
        <v>0</v>
      </c>
    </row>
    <row r="40" spans="1:7" x14ac:dyDescent="0.3">
      <c r="A40" s="49" t="s">
        <v>63</v>
      </c>
      <c r="B40" s="87" t="s">
        <v>64</v>
      </c>
      <c r="C40" s="96" t="s">
        <v>29</v>
      </c>
      <c r="D40" s="97"/>
      <c r="E40" s="43"/>
      <c r="F40" s="43"/>
      <c r="G40" s="89">
        <f>ROUND(E40*F40,2)</f>
        <v>0</v>
      </c>
    </row>
    <row r="41" spans="1:7" s="1" customFormat="1" ht="22.8" customHeight="1" x14ac:dyDescent="0.3">
      <c r="A41" s="52" t="s">
        <v>126</v>
      </c>
      <c r="B41" s="103" t="s">
        <v>127</v>
      </c>
      <c r="C41" s="104" t="s">
        <v>11</v>
      </c>
      <c r="D41" s="105"/>
      <c r="E41" s="43"/>
      <c r="F41" s="43"/>
      <c r="G41" s="89">
        <f>ROUND(E41*F41,2)</f>
        <v>0</v>
      </c>
    </row>
    <row r="42" spans="1:7" x14ac:dyDescent="0.3">
      <c r="A42" s="48" t="s">
        <v>65</v>
      </c>
      <c r="B42" s="95" t="s">
        <v>118</v>
      </c>
      <c r="C42" s="96"/>
      <c r="D42" s="80"/>
      <c r="E42" s="40"/>
      <c r="F42" s="40"/>
      <c r="G42" s="81"/>
    </row>
    <row r="43" spans="1:7" x14ac:dyDescent="0.3">
      <c r="A43" s="49" t="s">
        <v>66</v>
      </c>
      <c r="B43" s="87" t="s">
        <v>67</v>
      </c>
      <c r="C43" s="96" t="s">
        <v>11</v>
      </c>
      <c r="D43" s="97"/>
      <c r="E43" s="43"/>
      <c r="F43" s="43"/>
      <c r="G43" s="89">
        <f>ROUND(E43*F43,2)</f>
        <v>0</v>
      </c>
    </row>
    <row r="44" spans="1:7" ht="15.6" x14ac:dyDescent="0.3">
      <c r="A44" s="48" t="s">
        <v>68</v>
      </c>
      <c r="B44" s="85" t="s">
        <v>69</v>
      </c>
      <c r="C44" s="96"/>
      <c r="D44" s="80"/>
      <c r="E44" s="40"/>
      <c r="F44" s="40"/>
      <c r="G44" s="81"/>
    </row>
    <row r="45" spans="1:7" x14ac:dyDescent="0.3">
      <c r="A45" s="49" t="s">
        <v>70</v>
      </c>
      <c r="B45" s="87" t="s">
        <v>71</v>
      </c>
      <c r="C45" s="96" t="s">
        <v>11</v>
      </c>
      <c r="D45" s="101">
        <v>5</v>
      </c>
      <c r="E45" s="42"/>
      <c r="F45" s="43"/>
      <c r="G45" s="89">
        <f>ROUND(E45*F45,2)</f>
        <v>0</v>
      </c>
    </row>
    <row r="46" spans="1:7" x14ac:dyDescent="0.3">
      <c r="A46" s="49" t="s">
        <v>72</v>
      </c>
      <c r="B46" s="87" t="s">
        <v>73</v>
      </c>
      <c r="C46" s="96" t="s">
        <v>6</v>
      </c>
      <c r="D46" s="101">
        <v>1</v>
      </c>
      <c r="E46" s="42"/>
      <c r="F46" s="43"/>
      <c r="G46" s="89">
        <f>ROUND(E46*F46,2)</f>
        <v>0</v>
      </c>
    </row>
    <row r="47" spans="1:7" ht="15.6" x14ac:dyDescent="0.3">
      <c r="A47" s="48" t="s">
        <v>74</v>
      </c>
      <c r="B47" s="85" t="s">
        <v>75</v>
      </c>
      <c r="C47" s="96"/>
      <c r="D47" s="80"/>
      <c r="E47" s="40"/>
      <c r="F47" s="40"/>
      <c r="G47" s="81"/>
    </row>
    <row r="48" spans="1:7" x14ac:dyDescent="0.3">
      <c r="A48" s="49" t="s">
        <v>76</v>
      </c>
      <c r="B48" s="87" t="s">
        <v>77</v>
      </c>
      <c r="C48" s="96" t="s">
        <v>6</v>
      </c>
      <c r="D48" s="101">
        <v>1</v>
      </c>
      <c r="E48" s="42"/>
      <c r="F48" s="43"/>
      <c r="G48" s="89">
        <f>ROUND(E48*F48,2)</f>
        <v>0</v>
      </c>
    </row>
    <row r="49" spans="1:7" x14ac:dyDescent="0.3">
      <c r="A49" s="49" t="s">
        <v>78</v>
      </c>
      <c r="B49" s="87" t="s">
        <v>79</v>
      </c>
      <c r="C49" s="96" t="s">
        <v>6</v>
      </c>
      <c r="D49" s="101">
        <v>1</v>
      </c>
      <c r="E49" s="42"/>
      <c r="F49" s="43"/>
      <c r="G49" s="89">
        <f>ROUND(E49*F49,2)</f>
        <v>0</v>
      </c>
    </row>
    <row r="50" spans="1:7" x14ac:dyDescent="0.3">
      <c r="A50" s="49" t="s">
        <v>80</v>
      </c>
      <c r="B50" s="87" t="s">
        <v>81</v>
      </c>
      <c r="C50" s="96" t="s">
        <v>6</v>
      </c>
      <c r="D50" s="101">
        <v>1</v>
      </c>
      <c r="E50" s="42"/>
      <c r="F50" s="43"/>
      <c r="G50" s="89">
        <f>ROUND(E50*F50,2)</f>
        <v>0</v>
      </c>
    </row>
    <row r="51" spans="1:7" x14ac:dyDescent="0.3">
      <c r="A51" s="49" t="s">
        <v>82</v>
      </c>
      <c r="B51" s="87" t="s">
        <v>83</v>
      </c>
      <c r="C51" s="96" t="s">
        <v>6</v>
      </c>
      <c r="D51" s="101">
        <v>1</v>
      </c>
      <c r="E51" s="42"/>
      <c r="F51" s="43"/>
      <c r="G51" s="89">
        <f>ROUND(E51*F51,2)</f>
        <v>0</v>
      </c>
    </row>
    <row r="52" spans="1:7" ht="15.6" x14ac:dyDescent="0.3">
      <c r="A52" s="48" t="s">
        <v>84</v>
      </c>
      <c r="B52" s="85" t="s">
        <v>85</v>
      </c>
      <c r="C52" s="96"/>
      <c r="D52" s="80"/>
      <c r="E52" s="40"/>
      <c r="F52" s="40"/>
      <c r="G52" s="81"/>
    </row>
    <row r="53" spans="1:7" x14ac:dyDescent="0.3">
      <c r="A53" s="49" t="s">
        <v>86</v>
      </c>
      <c r="B53" s="87" t="s">
        <v>87</v>
      </c>
      <c r="C53" s="96" t="s">
        <v>6</v>
      </c>
      <c r="D53" s="101">
        <v>1</v>
      </c>
      <c r="E53" s="42"/>
      <c r="F53" s="43"/>
      <c r="G53" s="89">
        <f>ROUND(E53*F53,2)</f>
        <v>0</v>
      </c>
    </row>
    <row r="54" spans="1:7" x14ac:dyDescent="0.3">
      <c r="A54" s="49" t="s">
        <v>88</v>
      </c>
      <c r="B54" s="87" t="s">
        <v>89</v>
      </c>
      <c r="C54" s="96" t="s">
        <v>6</v>
      </c>
      <c r="D54" s="101">
        <v>1</v>
      </c>
      <c r="E54" s="42"/>
      <c r="F54" s="43"/>
      <c r="G54" s="89">
        <f>ROUND(E54*F54,2)</f>
        <v>0</v>
      </c>
    </row>
    <row r="55" spans="1:7" x14ac:dyDescent="0.3">
      <c r="A55" s="49" t="s">
        <v>90</v>
      </c>
      <c r="B55" s="87" t="s">
        <v>91</v>
      </c>
      <c r="C55" s="96" t="s">
        <v>6</v>
      </c>
      <c r="D55" s="101">
        <v>1</v>
      </c>
      <c r="E55" s="42"/>
      <c r="F55" s="43"/>
      <c r="G55" s="89">
        <f>ROUND(E55*F55,2)</f>
        <v>0</v>
      </c>
    </row>
    <row r="56" spans="1:7" x14ac:dyDescent="0.3">
      <c r="A56" s="50"/>
      <c r="B56" s="78"/>
      <c r="C56" s="79"/>
      <c r="D56" s="80"/>
      <c r="E56" s="40"/>
      <c r="F56" s="40"/>
      <c r="G56" s="81"/>
    </row>
    <row r="57" spans="1:7" x14ac:dyDescent="0.3">
      <c r="A57" s="51"/>
      <c r="B57" s="93" t="s">
        <v>92</v>
      </c>
      <c r="C57" s="79"/>
      <c r="D57" s="80"/>
      <c r="E57" s="40"/>
      <c r="F57" s="40"/>
      <c r="G57" s="94">
        <f>SUBTOTAL(109,G15:G56)</f>
        <v>0</v>
      </c>
    </row>
    <row r="58" spans="1:7" x14ac:dyDescent="0.3">
      <c r="A58" s="50"/>
      <c r="B58" s="78"/>
      <c r="C58" s="79"/>
      <c r="D58" s="80"/>
      <c r="E58" s="40"/>
      <c r="F58" s="40"/>
      <c r="G58" s="81"/>
    </row>
    <row r="59" spans="1:7" ht="15.6" x14ac:dyDescent="0.3">
      <c r="A59" s="47" t="s">
        <v>93</v>
      </c>
      <c r="B59" s="83" t="s">
        <v>94</v>
      </c>
      <c r="C59" s="79"/>
      <c r="D59" s="80"/>
      <c r="E59" s="40"/>
      <c r="F59" s="40"/>
      <c r="G59" s="81"/>
    </row>
    <row r="60" spans="1:7" ht="15.6" x14ac:dyDescent="0.3">
      <c r="A60" s="48" t="s">
        <v>95</v>
      </c>
      <c r="B60" s="85" t="s">
        <v>96</v>
      </c>
      <c r="C60" s="79"/>
      <c r="D60" s="80"/>
      <c r="E60" s="40"/>
      <c r="F60" s="40"/>
      <c r="G60" s="81"/>
    </row>
    <row r="61" spans="1:7" x14ac:dyDescent="0.3">
      <c r="A61" s="49" t="s">
        <v>97</v>
      </c>
      <c r="B61" s="87" t="s">
        <v>98</v>
      </c>
      <c r="C61" s="79" t="s">
        <v>6</v>
      </c>
      <c r="D61" s="101">
        <v>1</v>
      </c>
      <c r="E61" s="42"/>
      <c r="F61" s="43"/>
      <c r="G61" s="89">
        <f>ROUND(E61*F61,2)</f>
        <v>0</v>
      </c>
    </row>
    <row r="62" spans="1:7" ht="15.6" x14ac:dyDescent="0.3">
      <c r="A62" s="48" t="s">
        <v>99</v>
      </c>
      <c r="B62" s="85" t="s">
        <v>100</v>
      </c>
      <c r="C62" s="79"/>
      <c r="D62" s="80"/>
      <c r="E62" s="40"/>
      <c r="F62" s="40"/>
      <c r="G62" s="81"/>
    </row>
    <row r="63" spans="1:7" x14ac:dyDescent="0.3">
      <c r="A63" s="49" t="s">
        <v>101</v>
      </c>
      <c r="B63" s="87" t="s">
        <v>102</v>
      </c>
      <c r="C63" s="79" t="s">
        <v>6</v>
      </c>
      <c r="D63" s="101">
        <v>1</v>
      </c>
      <c r="E63" s="42"/>
      <c r="F63" s="43"/>
      <c r="G63" s="89">
        <f>ROUND(E63*F63,2)</f>
        <v>0</v>
      </c>
    </row>
    <row r="64" spans="1:7" ht="15.6" x14ac:dyDescent="0.3">
      <c r="A64" s="48" t="s">
        <v>103</v>
      </c>
      <c r="B64" s="85" t="s">
        <v>104</v>
      </c>
      <c r="C64" s="79"/>
      <c r="D64" s="80"/>
      <c r="E64" s="40"/>
      <c r="F64" s="40"/>
      <c r="G64" s="81"/>
    </row>
    <row r="65" spans="1:7" x14ac:dyDescent="0.3">
      <c r="A65" s="49" t="s">
        <v>105</v>
      </c>
      <c r="B65" s="87" t="s">
        <v>106</v>
      </c>
      <c r="C65" s="79" t="s">
        <v>6</v>
      </c>
      <c r="D65" s="101">
        <v>1</v>
      </c>
      <c r="E65" s="42"/>
      <c r="F65" s="43"/>
      <c r="G65" s="89">
        <f>ROUND(E65*F65,2)</f>
        <v>0</v>
      </c>
    </row>
    <row r="66" spans="1:7" x14ac:dyDescent="0.3">
      <c r="A66" s="50"/>
      <c r="B66" s="78"/>
      <c r="C66" s="79"/>
      <c r="D66" s="80"/>
      <c r="E66" s="40"/>
      <c r="F66" s="40"/>
      <c r="G66" s="81"/>
    </row>
    <row r="67" spans="1:7" x14ac:dyDescent="0.3">
      <c r="A67" s="51"/>
      <c r="B67" s="93" t="s">
        <v>107</v>
      </c>
      <c r="C67" s="79"/>
      <c r="D67" s="80"/>
      <c r="E67" s="40"/>
      <c r="F67" s="40"/>
      <c r="G67" s="94">
        <f>SUBTOTAL(109,G58:G66)</f>
        <v>0</v>
      </c>
    </row>
    <row r="68" spans="1:7" x14ac:dyDescent="0.3">
      <c r="A68" s="50"/>
      <c r="B68" s="78"/>
      <c r="C68" s="79"/>
      <c r="D68" s="80"/>
      <c r="E68" s="40"/>
      <c r="F68" s="40"/>
      <c r="G68" s="81"/>
    </row>
    <row r="69" spans="1:7" x14ac:dyDescent="0.3">
      <c r="A69" s="53"/>
      <c r="B69" s="68"/>
      <c r="C69" s="107"/>
      <c r="D69" s="108"/>
      <c r="E69" s="44"/>
      <c r="F69" s="44"/>
      <c r="G69" s="109"/>
    </row>
    <row r="70" spans="1:7" x14ac:dyDescent="0.3">
      <c r="A70" s="54"/>
      <c r="B70" s="58"/>
      <c r="C70" s="59"/>
      <c r="D70" s="59"/>
      <c r="E70" s="59"/>
      <c r="F70" s="59"/>
      <c r="G70" s="60"/>
    </row>
    <row r="71" spans="1:7" x14ac:dyDescent="0.3">
      <c r="A71" s="46"/>
      <c r="B71" s="62" t="s">
        <v>108</v>
      </c>
      <c r="C71" s="63"/>
      <c r="D71" s="63"/>
      <c r="E71" s="63"/>
      <c r="F71" s="63"/>
      <c r="G71" s="64">
        <f>SUBTOTAL(109,G3:G69)</f>
        <v>0</v>
      </c>
    </row>
    <row r="72" spans="1:7" x14ac:dyDescent="0.3">
      <c r="A72" s="55" t="s">
        <v>109</v>
      </c>
      <c r="B72" s="66" t="str">
        <f>CONCATENATE("TVA (",A72,"%)")</f>
        <v>TVA (20%)</v>
      </c>
      <c r="C72" s="63"/>
      <c r="D72" s="63"/>
      <c r="E72" s="63"/>
      <c r="F72" s="63"/>
      <c r="G72" s="64">
        <f>G71*0.2</f>
        <v>0</v>
      </c>
    </row>
    <row r="73" spans="1:7" x14ac:dyDescent="0.3">
      <c r="A73" s="46"/>
      <c r="B73" s="62" t="s">
        <v>110</v>
      </c>
      <c r="C73" s="63"/>
      <c r="D73" s="63"/>
      <c r="E73" s="63"/>
      <c r="F73" s="63"/>
      <c r="G73" s="64">
        <f>G71+G72</f>
        <v>0</v>
      </c>
    </row>
    <row r="74" spans="1:7" x14ac:dyDescent="0.3">
      <c r="A74" s="56"/>
      <c r="B74" s="68"/>
      <c r="C74" s="69"/>
      <c r="D74" s="69"/>
      <c r="E74" s="69"/>
      <c r="F74" s="69"/>
      <c r="G74" s="70"/>
    </row>
    <row r="75" spans="1:7" ht="19.95" customHeight="1" x14ac:dyDescent="0.3"/>
  </sheetData>
  <sheetProtection algorithmName="SHA-512" hashValue="XiR3aR6AtrAoRpCjHt/1TrRxnSFzyzZ8lm5g9jbDWlB3chVCQUI35WsN0b9DIKA6fECzbXpJBhLT991bdId6+w==" saltValue="Dk/cz78ZLm2WzzdRzdxRFQ==" spinCount="100000" sheet="1" objects="1" scenarios="1"/>
  <mergeCells count="1">
    <mergeCell ref="A1:G1"/>
  </mergeCells>
  <phoneticPr fontId="10" type="noConversion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4EABD-F98F-4324-9F53-624F20C21C80}">
  <dimension ref="A1:G75"/>
  <sheetViews>
    <sheetView tabSelected="1" topLeftCell="A43" workbookViewId="0">
      <selection activeCell="I56" sqref="I56"/>
    </sheetView>
  </sheetViews>
  <sheetFormatPr baseColWidth="10" defaultColWidth="8.88671875" defaultRowHeight="14.4" x14ac:dyDescent="0.3"/>
  <cols>
    <col min="2" max="2" width="61.21875" customWidth="1"/>
    <col min="4" max="4" width="10.33203125" customWidth="1"/>
    <col min="5" max="5" width="11.21875" customWidth="1"/>
    <col min="6" max="6" width="12.109375" customWidth="1"/>
  </cols>
  <sheetData>
    <row r="1" spans="1:7" ht="82.2" customHeight="1" x14ac:dyDescent="0.3">
      <c r="A1" s="71"/>
      <c r="B1" s="72"/>
      <c r="C1" s="72"/>
      <c r="D1" s="72"/>
      <c r="E1" s="72"/>
      <c r="F1" s="72"/>
      <c r="G1" s="73"/>
    </row>
    <row r="2" spans="1:7" ht="28.8" x14ac:dyDescent="0.3">
      <c r="A2" s="74"/>
      <c r="B2" s="75"/>
      <c r="C2" s="76" t="s">
        <v>115</v>
      </c>
      <c r="D2" s="76" t="s">
        <v>112</v>
      </c>
      <c r="E2" s="76" t="s">
        <v>113</v>
      </c>
      <c r="F2" s="76" t="s">
        <v>111</v>
      </c>
      <c r="G2" s="77" t="s">
        <v>114</v>
      </c>
    </row>
    <row r="3" spans="1:7" x14ac:dyDescent="0.3">
      <c r="A3" s="61"/>
      <c r="B3" s="78"/>
      <c r="C3" s="79"/>
      <c r="D3" s="80"/>
      <c r="E3" s="40"/>
      <c r="F3" s="41"/>
      <c r="G3" s="81"/>
    </row>
    <row r="4" spans="1:7" ht="15.6" x14ac:dyDescent="0.3">
      <c r="A4" s="82" t="s">
        <v>0</v>
      </c>
      <c r="B4" s="83" t="s">
        <v>1</v>
      </c>
      <c r="C4" s="79"/>
      <c r="D4" s="80"/>
      <c r="E4" s="40"/>
      <c r="F4" s="41"/>
      <c r="G4" s="81"/>
    </row>
    <row r="5" spans="1:7" ht="15.6" x14ac:dyDescent="0.3">
      <c r="A5" s="84" t="s">
        <v>2</v>
      </c>
      <c r="B5" s="85" t="s">
        <v>3</v>
      </c>
      <c r="C5" s="79"/>
      <c r="D5" s="80"/>
      <c r="E5" s="40"/>
      <c r="F5" s="41"/>
      <c r="G5" s="81"/>
    </row>
    <row r="6" spans="1:7" x14ac:dyDescent="0.3">
      <c r="A6" s="86" t="s">
        <v>4</v>
      </c>
      <c r="B6" s="87" t="s">
        <v>5</v>
      </c>
      <c r="C6" s="79" t="s">
        <v>6</v>
      </c>
      <c r="D6" s="88">
        <v>1</v>
      </c>
      <c r="E6" s="42"/>
      <c r="F6" s="43"/>
      <c r="G6" s="89">
        <f>ROUND(E6*F6,2)</f>
        <v>0</v>
      </c>
    </row>
    <row r="7" spans="1:7" ht="15.6" x14ac:dyDescent="0.3">
      <c r="A7" s="84" t="s">
        <v>7</v>
      </c>
      <c r="B7" s="85" t="s">
        <v>8</v>
      </c>
      <c r="C7" s="79"/>
      <c r="D7" s="90"/>
      <c r="E7" s="40"/>
      <c r="F7" s="41"/>
      <c r="G7" s="81"/>
    </row>
    <row r="8" spans="1:7" x14ac:dyDescent="0.3">
      <c r="A8" s="86" t="s">
        <v>9</v>
      </c>
      <c r="B8" s="87" t="s">
        <v>10</v>
      </c>
      <c r="C8" s="79" t="s">
        <v>11</v>
      </c>
      <c r="D8" s="88">
        <v>6</v>
      </c>
      <c r="E8" s="42"/>
      <c r="F8" s="43"/>
      <c r="G8" s="89">
        <f>ROUND(E8*F8,2)</f>
        <v>0</v>
      </c>
    </row>
    <row r="9" spans="1:7" x14ac:dyDescent="0.3">
      <c r="A9" s="86" t="s">
        <v>12</v>
      </c>
      <c r="B9" s="87" t="s">
        <v>13</v>
      </c>
      <c r="C9" s="79" t="s">
        <v>6</v>
      </c>
      <c r="D9" s="88">
        <v>1</v>
      </c>
      <c r="E9" s="42"/>
      <c r="F9" s="43"/>
      <c r="G9" s="89">
        <f>ROUND(E9*F9,2)</f>
        <v>0</v>
      </c>
    </row>
    <row r="10" spans="1:7" x14ac:dyDescent="0.3">
      <c r="A10" s="86" t="s">
        <v>14</v>
      </c>
      <c r="B10" s="87" t="s">
        <v>15</v>
      </c>
      <c r="C10" s="79" t="s">
        <v>6</v>
      </c>
      <c r="D10" s="88">
        <v>1</v>
      </c>
      <c r="E10" s="42"/>
      <c r="F10" s="43"/>
      <c r="G10" s="89">
        <f>ROUND(E10*F10,2)</f>
        <v>0</v>
      </c>
    </row>
    <row r="11" spans="1:7" x14ac:dyDescent="0.3">
      <c r="A11" s="86" t="s">
        <v>16</v>
      </c>
      <c r="B11" s="87" t="s">
        <v>17</v>
      </c>
      <c r="C11" s="79" t="s">
        <v>6</v>
      </c>
      <c r="D11" s="88">
        <v>1</v>
      </c>
      <c r="E11" s="42"/>
      <c r="F11" s="43"/>
      <c r="G11" s="89">
        <f>ROUND(E11*F11,2)</f>
        <v>0</v>
      </c>
    </row>
    <row r="12" spans="1:7" x14ac:dyDescent="0.3">
      <c r="A12" s="86" t="s">
        <v>18</v>
      </c>
      <c r="B12" s="87" t="s">
        <v>19</v>
      </c>
      <c r="C12" s="79" t="s">
        <v>6</v>
      </c>
      <c r="D12" s="88">
        <v>1</v>
      </c>
      <c r="E12" s="42"/>
      <c r="F12" s="43"/>
      <c r="G12" s="89">
        <f>ROUND(E12*F12,2)</f>
        <v>0</v>
      </c>
    </row>
    <row r="13" spans="1:7" x14ac:dyDescent="0.3">
      <c r="A13" s="91"/>
      <c r="B13" s="78"/>
      <c r="C13" s="79"/>
      <c r="D13" s="80"/>
      <c r="E13" s="40"/>
      <c r="F13" s="41"/>
      <c r="G13" s="81"/>
    </row>
    <row r="14" spans="1:7" x14ac:dyDescent="0.3">
      <c r="A14" s="92"/>
      <c r="B14" s="93" t="s">
        <v>20</v>
      </c>
      <c r="C14" s="79"/>
      <c r="D14" s="80"/>
      <c r="E14" s="40"/>
      <c r="F14" s="41"/>
      <c r="G14" s="94">
        <f>SUBTOTAL(109,G3:G13)</f>
        <v>0</v>
      </c>
    </row>
    <row r="15" spans="1:7" x14ac:dyDescent="0.3">
      <c r="A15" s="91"/>
      <c r="B15" s="78"/>
      <c r="C15" s="79"/>
      <c r="D15" s="80"/>
      <c r="E15" s="40"/>
      <c r="F15" s="41"/>
      <c r="G15" s="81"/>
    </row>
    <row r="16" spans="1:7" ht="15.6" x14ac:dyDescent="0.3">
      <c r="A16" s="82" t="s">
        <v>21</v>
      </c>
      <c r="B16" s="83" t="s">
        <v>22</v>
      </c>
      <c r="C16" s="79"/>
      <c r="D16" s="80"/>
      <c r="E16" s="40"/>
      <c r="F16" s="41"/>
      <c r="G16" s="81"/>
    </row>
    <row r="17" spans="1:7" ht="15.6" x14ac:dyDescent="0.3">
      <c r="A17" s="84" t="s">
        <v>23</v>
      </c>
      <c r="B17" s="85" t="s">
        <v>24</v>
      </c>
      <c r="C17" s="79"/>
      <c r="D17" s="80"/>
      <c r="E17" s="40"/>
      <c r="F17" s="41"/>
      <c r="G17" s="81"/>
    </row>
    <row r="18" spans="1:7" x14ac:dyDescent="0.3">
      <c r="A18" s="84" t="s">
        <v>25</v>
      </c>
      <c r="B18" s="95" t="s">
        <v>26</v>
      </c>
      <c r="C18" s="79"/>
      <c r="D18" s="80"/>
      <c r="E18" s="40"/>
      <c r="F18" s="41"/>
      <c r="G18" s="81"/>
    </row>
    <row r="19" spans="1:7" x14ac:dyDescent="0.3">
      <c r="A19" s="86" t="s">
        <v>27</v>
      </c>
      <c r="B19" s="87" t="s">
        <v>28</v>
      </c>
      <c r="C19" s="96" t="s">
        <v>29</v>
      </c>
      <c r="D19" s="97"/>
      <c r="E19" s="43"/>
      <c r="F19" s="43"/>
      <c r="G19" s="89">
        <f>ROUND(E19*F19,2)</f>
        <v>0</v>
      </c>
    </row>
    <row r="20" spans="1:7" x14ac:dyDescent="0.3">
      <c r="A20" s="86" t="s">
        <v>30</v>
      </c>
      <c r="B20" s="87" t="s">
        <v>31</v>
      </c>
      <c r="C20" s="96" t="s">
        <v>117</v>
      </c>
      <c r="D20" s="97"/>
      <c r="E20" s="43"/>
      <c r="F20" s="43"/>
      <c r="G20" s="89">
        <f>ROUND(E20*F20,2)</f>
        <v>0</v>
      </c>
    </row>
    <row r="21" spans="1:7" x14ac:dyDescent="0.3">
      <c r="A21" s="84" t="s">
        <v>32</v>
      </c>
      <c r="B21" s="95" t="s">
        <v>33</v>
      </c>
      <c r="C21" s="96"/>
      <c r="D21" s="80"/>
      <c r="E21" s="40"/>
      <c r="F21" s="41"/>
      <c r="G21" s="81"/>
    </row>
    <row r="22" spans="1:7" x14ac:dyDescent="0.3">
      <c r="A22" s="86" t="s">
        <v>119</v>
      </c>
      <c r="B22" s="98" t="s">
        <v>120</v>
      </c>
      <c r="C22" s="96" t="s">
        <v>29</v>
      </c>
      <c r="D22" s="80"/>
      <c r="E22" s="40"/>
      <c r="F22" s="41"/>
      <c r="G22" s="89">
        <f>ROUND(E22*F22,2)</f>
        <v>0</v>
      </c>
    </row>
    <row r="23" spans="1:7" x14ac:dyDescent="0.3">
      <c r="A23" s="86" t="s">
        <v>34</v>
      </c>
      <c r="B23" s="87" t="s">
        <v>35</v>
      </c>
      <c r="C23" s="96" t="s">
        <v>29</v>
      </c>
      <c r="D23" s="99"/>
      <c r="E23" s="43"/>
      <c r="F23" s="43"/>
      <c r="G23" s="89">
        <f>ROUND(E23*F23,2)</f>
        <v>0</v>
      </c>
    </row>
    <row r="24" spans="1:7" x14ac:dyDescent="0.3">
      <c r="A24" s="86" t="s">
        <v>36</v>
      </c>
      <c r="B24" s="87" t="s">
        <v>37</v>
      </c>
      <c r="C24" s="96" t="s">
        <v>29</v>
      </c>
      <c r="D24" s="99"/>
      <c r="E24" s="43"/>
      <c r="F24" s="43"/>
      <c r="G24" s="89">
        <f>ROUND(E24*F24,2)</f>
        <v>0</v>
      </c>
    </row>
    <row r="25" spans="1:7" ht="22.8" x14ac:dyDescent="0.3">
      <c r="A25" s="86" t="s">
        <v>38</v>
      </c>
      <c r="B25" s="87" t="s">
        <v>39</v>
      </c>
      <c r="C25" s="96" t="s">
        <v>116</v>
      </c>
      <c r="D25" s="99"/>
      <c r="E25" s="43"/>
      <c r="F25" s="43"/>
      <c r="G25" s="89">
        <f>ROUND(E25*F25,2)</f>
        <v>0</v>
      </c>
    </row>
    <row r="26" spans="1:7" x14ac:dyDescent="0.3">
      <c r="A26" s="84" t="s">
        <v>40</v>
      </c>
      <c r="B26" s="95" t="s">
        <v>41</v>
      </c>
      <c r="C26" s="96"/>
      <c r="D26" s="80"/>
      <c r="E26" s="40"/>
      <c r="F26" s="41"/>
      <c r="G26" s="81"/>
    </row>
    <row r="27" spans="1:7" ht="22.8" customHeight="1" x14ac:dyDescent="0.3">
      <c r="A27" s="86" t="s">
        <v>121</v>
      </c>
      <c r="B27" s="87" t="s">
        <v>123</v>
      </c>
      <c r="C27" s="96" t="s">
        <v>116</v>
      </c>
      <c r="D27" s="99"/>
      <c r="E27" s="43"/>
      <c r="F27" s="43"/>
      <c r="G27" s="89">
        <f>ROUND(E27*F27,2)</f>
        <v>0</v>
      </c>
    </row>
    <row r="28" spans="1:7" x14ac:dyDescent="0.3">
      <c r="A28" s="86" t="s">
        <v>122</v>
      </c>
      <c r="B28" s="87" t="s">
        <v>42</v>
      </c>
      <c r="C28" s="96" t="s">
        <v>29</v>
      </c>
      <c r="D28" s="99"/>
      <c r="E28" s="43"/>
      <c r="F28" s="43"/>
      <c r="G28" s="89">
        <f>ROUND(E28*F28,2)</f>
        <v>0</v>
      </c>
    </row>
    <row r="29" spans="1:7" x14ac:dyDescent="0.3">
      <c r="A29" s="84" t="s">
        <v>43</v>
      </c>
      <c r="B29" s="95" t="s">
        <v>44</v>
      </c>
      <c r="C29" s="96"/>
      <c r="D29" s="80"/>
      <c r="E29" s="40"/>
      <c r="F29" s="41"/>
      <c r="G29" s="81"/>
    </row>
    <row r="30" spans="1:7" x14ac:dyDescent="0.3">
      <c r="A30" s="86" t="s">
        <v>45</v>
      </c>
      <c r="B30" s="87" t="s">
        <v>46</v>
      </c>
      <c r="C30" s="96" t="s">
        <v>11</v>
      </c>
      <c r="D30" s="99"/>
      <c r="E30" s="43"/>
      <c r="F30" s="43"/>
      <c r="G30" s="89">
        <f>ROUND(E30*F30,2)</f>
        <v>0</v>
      </c>
    </row>
    <row r="31" spans="1:7" x14ac:dyDescent="0.3">
      <c r="A31" s="86" t="s">
        <v>124</v>
      </c>
      <c r="B31" s="87" t="s">
        <v>125</v>
      </c>
      <c r="C31" s="96" t="s">
        <v>11</v>
      </c>
      <c r="D31" s="100"/>
      <c r="E31" s="42"/>
      <c r="F31" s="43"/>
      <c r="G31" s="89">
        <f>ROUND(E31*F31,2)</f>
        <v>0</v>
      </c>
    </row>
    <row r="32" spans="1:7" ht="14.4" customHeight="1" x14ac:dyDescent="0.3">
      <c r="A32" s="84" t="s">
        <v>47</v>
      </c>
      <c r="B32" s="95" t="s">
        <v>48</v>
      </c>
      <c r="C32" s="96"/>
      <c r="D32" s="80"/>
      <c r="E32" s="40"/>
      <c r="F32" s="41"/>
      <c r="G32" s="81"/>
    </row>
    <row r="33" spans="1:7" x14ac:dyDescent="0.3">
      <c r="A33" s="86" t="s">
        <v>49</v>
      </c>
      <c r="B33" s="87" t="s">
        <v>50</v>
      </c>
      <c r="C33" s="96" t="s">
        <v>11</v>
      </c>
      <c r="D33" s="101"/>
      <c r="E33" s="42"/>
      <c r="F33" s="43"/>
      <c r="G33" s="89">
        <f>ROUND(E33*F33,2)</f>
        <v>0</v>
      </c>
    </row>
    <row r="34" spans="1:7" x14ac:dyDescent="0.3">
      <c r="A34" s="86" t="s">
        <v>51</v>
      </c>
      <c r="B34" s="87" t="s">
        <v>52</v>
      </c>
      <c r="C34" s="96" t="s">
        <v>11</v>
      </c>
      <c r="D34" s="101"/>
      <c r="E34" s="42"/>
      <c r="F34" s="43"/>
      <c r="G34" s="89">
        <f>ROUND(E34*F34,2)</f>
        <v>0</v>
      </c>
    </row>
    <row r="35" spans="1:7" x14ac:dyDescent="0.3">
      <c r="A35" s="86" t="s">
        <v>53</v>
      </c>
      <c r="B35" s="87" t="s">
        <v>54</v>
      </c>
      <c r="C35" s="96" t="s">
        <v>11</v>
      </c>
      <c r="D35" s="101"/>
      <c r="E35" s="42"/>
      <c r="F35" s="43"/>
      <c r="G35" s="89">
        <f>ROUND(E35*F35,2)</f>
        <v>0</v>
      </c>
    </row>
    <row r="36" spans="1:7" ht="22.8" x14ac:dyDescent="0.3">
      <c r="A36" s="86" t="s">
        <v>55</v>
      </c>
      <c r="B36" s="87" t="s">
        <v>56</v>
      </c>
      <c r="C36" s="96" t="s">
        <v>11</v>
      </c>
      <c r="D36" s="101"/>
      <c r="E36" s="42"/>
      <c r="F36" s="43"/>
      <c r="G36" s="89">
        <f t="shared" ref="G36" si="0">ROUND(E36*F36,2)</f>
        <v>0</v>
      </c>
    </row>
    <row r="37" spans="1:7" x14ac:dyDescent="0.3">
      <c r="A37" s="84" t="s">
        <v>57</v>
      </c>
      <c r="B37" s="95" t="s">
        <v>58</v>
      </c>
      <c r="C37" s="96"/>
      <c r="D37" s="80"/>
      <c r="E37" s="40"/>
      <c r="F37" s="41"/>
      <c r="G37" s="89"/>
    </row>
    <row r="38" spans="1:7" x14ac:dyDescent="0.3">
      <c r="A38" s="86" t="s">
        <v>59</v>
      </c>
      <c r="B38" s="87" t="s">
        <v>60</v>
      </c>
      <c r="C38" s="96" t="s">
        <v>11</v>
      </c>
      <c r="D38" s="101"/>
      <c r="E38" s="42"/>
      <c r="F38" s="43"/>
      <c r="G38" s="89">
        <f>ROUND(E38*F38,2)</f>
        <v>0</v>
      </c>
    </row>
    <row r="39" spans="1:7" x14ac:dyDescent="0.3">
      <c r="A39" s="102" t="s">
        <v>61</v>
      </c>
      <c r="B39" s="87" t="s">
        <v>62</v>
      </c>
      <c r="C39" s="96" t="s">
        <v>29</v>
      </c>
      <c r="D39" s="97"/>
      <c r="E39" s="43"/>
      <c r="F39" s="43"/>
      <c r="G39" s="89">
        <f>ROUND(E39*F39,2)</f>
        <v>0</v>
      </c>
    </row>
    <row r="40" spans="1:7" x14ac:dyDescent="0.3">
      <c r="A40" s="86" t="s">
        <v>63</v>
      </c>
      <c r="B40" s="87" t="s">
        <v>64</v>
      </c>
      <c r="C40" s="96" t="s">
        <v>29</v>
      </c>
      <c r="D40" s="97"/>
      <c r="E40" s="43"/>
      <c r="F40" s="43"/>
      <c r="G40" s="89">
        <f>ROUND(E40*F40,2)</f>
        <v>0</v>
      </c>
    </row>
    <row r="41" spans="1:7" s="1" customFormat="1" ht="22.8" customHeight="1" x14ac:dyDescent="0.3">
      <c r="A41" s="102" t="s">
        <v>126</v>
      </c>
      <c r="B41" s="103" t="s">
        <v>127</v>
      </c>
      <c r="C41" s="104" t="s">
        <v>11</v>
      </c>
      <c r="D41" s="105"/>
      <c r="E41" s="43"/>
      <c r="F41" s="43"/>
      <c r="G41" s="89">
        <f>ROUND(E41*F41,2)</f>
        <v>0</v>
      </c>
    </row>
    <row r="42" spans="1:7" x14ac:dyDescent="0.3">
      <c r="A42" s="84" t="s">
        <v>65</v>
      </c>
      <c r="B42" s="95" t="s">
        <v>118</v>
      </c>
      <c r="C42" s="96"/>
      <c r="D42" s="80"/>
      <c r="E42" s="40"/>
      <c r="F42" s="41"/>
      <c r="G42" s="81"/>
    </row>
    <row r="43" spans="1:7" x14ac:dyDescent="0.3">
      <c r="A43" s="86" t="s">
        <v>66</v>
      </c>
      <c r="B43" s="87" t="s">
        <v>67</v>
      </c>
      <c r="C43" s="96" t="s">
        <v>11</v>
      </c>
      <c r="D43" s="97"/>
      <c r="E43" s="43"/>
      <c r="F43" s="43"/>
      <c r="G43" s="89">
        <f>ROUND(E43*F43,2)</f>
        <v>0</v>
      </c>
    </row>
    <row r="44" spans="1:7" ht="15.6" x14ac:dyDescent="0.3">
      <c r="A44" s="84" t="s">
        <v>68</v>
      </c>
      <c r="B44" s="85" t="s">
        <v>69</v>
      </c>
      <c r="C44" s="96"/>
      <c r="D44" s="80"/>
      <c r="E44" s="40"/>
      <c r="F44" s="41"/>
      <c r="G44" s="81"/>
    </row>
    <row r="45" spans="1:7" x14ac:dyDescent="0.3">
      <c r="A45" s="86" t="s">
        <v>70</v>
      </c>
      <c r="B45" s="87" t="s">
        <v>71</v>
      </c>
      <c r="C45" s="96" t="s">
        <v>11</v>
      </c>
      <c r="D45" s="101">
        <v>6</v>
      </c>
      <c r="E45" s="42"/>
      <c r="F45" s="43"/>
      <c r="G45" s="89">
        <f>ROUND(E45*F45,2)</f>
        <v>0</v>
      </c>
    </row>
    <row r="46" spans="1:7" x14ac:dyDescent="0.3">
      <c r="A46" s="86" t="s">
        <v>72</v>
      </c>
      <c r="B46" s="87" t="s">
        <v>73</v>
      </c>
      <c r="C46" s="96" t="s">
        <v>6</v>
      </c>
      <c r="D46" s="101">
        <v>1</v>
      </c>
      <c r="E46" s="42"/>
      <c r="F46" s="43"/>
      <c r="G46" s="89">
        <f>ROUND(E46*F46,2)</f>
        <v>0</v>
      </c>
    </row>
    <row r="47" spans="1:7" ht="15.6" x14ac:dyDescent="0.3">
      <c r="A47" s="84" t="s">
        <v>74</v>
      </c>
      <c r="B47" s="85" t="s">
        <v>75</v>
      </c>
      <c r="C47" s="96"/>
      <c r="D47" s="80"/>
      <c r="E47" s="40"/>
      <c r="F47" s="41"/>
      <c r="G47" s="81"/>
    </row>
    <row r="48" spans="1:7" x14ac:dyDescent="0.3">
      <c r="A48" s="86" t="s">
        <v>76</v>
      </c>
      <c r="B48" s="87" t="s">
        <v>77</v>
      </c>
      <c r="C48" s="96" t="s">
        <v>6</v>
      </c>
      <c r="D48" s="101">
        <v>1</v>
      </c>
      <c r="E48" s="42"/>
      <c r="F48" s="43"/>
      <c r="G48" s="89">
        <f>ROUND(E48*F48,2)</f>
        <v>0</v>
      </c>
    </row>
    <row r="49" spans="1:7" x14ac:dyDescent="0.3">
      <c r="A49" s="86" t="s">
        <v>78</v>
      </c>
      <c r="B49" s="87" t="s">
        <v>79</v>
      </c>
      <c r="C49" s="96" t="s">
        <v>6</v>
      </c>
      <c r="D49" s="101">
        <v>1</v>
      </c>
      <c r="E49" s="42"/>
      <c r="F49" s="43"/>
      <c r="G49" s="89">
        <f>ROUND(E49*F49,2)</f>
        <v>0</v>
      </c>
    </row>
    <row r="50" spans="1:7" x14ac:dyDescent="0.3">
      <c r="A50" s="86" t="s">
        <v>80</v>
      </c>
      <c r="B50" s="87" t="s">
        <v>81</v>
      </c>
      <c r="C50" s="96" t="s">
        <v>6</v>
      </c>
      <c r="D50" s="101">
        <v>1</v>
      </c>
      <c r="E50" s="42"/>
      <c r="F50" s="43"/>
      <c r="G50" s="89">
        <f>ROUND(E50*F50,2)</f>
        <v>0</v>
      </c>
    </row>
    <row r="51" spans="1:7" x14ac:dyDescent="0.3">
      <c r="A51" s="86" t="s">
        <v>82</v>
      </c>
      <c r="B51" s="87" t="s">
        <v>83</v>
      </c>
      <c r="C51" s="96" t="s">
        <v>6</v>
      </c>
      <c r="D51" s="101">
        <v>1</v>
      </c>
      <c r="E51" s="42"/>
      <c r="F51" s="43"/>
      <c r="G51" s="89">
        <f>ROUND(E51*F51,2)</f>
        <v>0</v>
      </c>
    </row>
    <row r="52" spans="1:7" ht="15.6" x14ac:dyDescent="0.3">
      <c r="A52" s="84" t="s">
        <v>84</v>
      </c>
      <c r="B52" s="85" t="s">
        <v>85</v>
      </c>
      <c r="C52" s="96"/>
      <c r="D52" s="80"/>
      <c r="E52" s="40"/>
      <c r="F52" s="41"/>
      <c r="G52" s="81"/>
    </row>
    <row r="53" spans="1:7" x14ac:dyDescent="0.3">
      <c r="A53" s="86" t="s">
        <v>86</v>
      </c>
      <c r="B53" s="87" t="s">
        <v>87</v>
      </c>
      <c r="C53" s="96" t="s">
        <v>6</v>
      </c>
      <c r="D53" s="101">
        <v>1</v>
      </c>
      <c r="E53" s="42"/>
      <c r="F53" s="43"/>
      <c r="G53" s="89">
        <f>ROUND(E53*F53,2)</f>
        <v>0</v>
      </c>
    </row>
    <row r="54" spans="1:7" x14ac:dyDescent="0.3">
      <c r="A54" s="86" t="s">
        <v>88</v>
      </c>
      <c r="B54" s="87" t="s">
        <v>89</v>
      </c>
      <c r="C54" s="96" t="s">
        <v>6</v>
      </c>
      <c r="D54" s="101">
        <v>1</v>
      </c>
      <c r="E54" s="42"/>
      <c r="F54" s="43"/>
      <c r="G54" s="89">
        <f>ROUND(E54*F54,2)</f>
        <v>0</v>
      </c>
    </row>
    <row r="55" spans="1:7" x14ac:dyDescent="0.3">
      <c r="A55" s="86" t="s">
        <v>90</v>
      </c>
      <c r="B55" s="87" t="s">
        <v>91</v>
      </c>
      <c r="C55" s="96" t="s">
        <v>6</v>
      </c>
      <c r="D55" s="101">
        <v>1</v>
      </c>
      <c r="E55" s="42"/>
      <c r="F55" s="43"/>
      <c r="G55" s="89">
        <f>ROUND(E55*F55,2)</f>
        <v>0</v>
      </c>
    </row>
    <row r="56" spans="1:7" x14ac:dyDescent="0.3">
      <c r="A56" s="91"/>
      <c r="B56" s="78"/>
      <c r="C56" s="79"/>
      <c r="D56" s="80"/>
      <c r="E56" s="40"/>
      <c r="F56" s="41"/>
      <c r="G56" s="81"/>
    </row>
    <row r="57" spans="1:7" x14ac:dyDescent="0.3">
      <c r="A57" s="92"/>
      <c r="B57" s="93" t="s">
        <v>92</v>
      </c>
      <c r="C57" s="79"/>
      <c r="D57" s="80"/>
      <c r="E57" s="40"/>
      <c r="F57" s="41"/>
      <c r="G57" s="94">
        <f>SUBTOTAL(109,G15:G56)</f>
        <v>0</v>
      </c>
    </row>
    <row r="58" spans="1:7" x14ac:dyDescent="0.3">
      <c r="A58" s="91"/>
      <c r="B58" s="78"/>
      <c r="C58" s="79"/>
      <c r="D58" s="80"/>
      <c r="E58" s="40"/>
      <c r="F58" s="41"/>
      <c r="G58" s="81"/>
    </row>
    <row r="59" spans="1:7" ht="15.6" x14ac:dyDescent="0.3">
      <c r="A59" s="82" t="s">
        <v>93</v>
      </c>
      <c r="B59" s="83" t="s">
        <v>94</v>
      </c>
      <c r="C59" s="79"/>
      <c r="D59" s="80"/>
      <c r="E59" s="40"/>
      <c r="F59" s="41"/>
      <c r="G59" s="81"/>
    </row>
    <row r="60" spans="1:7" ht="15.6" x14ac:dyDescent="0.3">
      <c r="A60" s="84" t="s">
        <v>95</v>
      </c>
      <c r="B60" s="85" t="s">
        <v>96</v>
      </c>
      <c r="C60" s="79"/>
      <c r="D60" s="80"/>
      <c r="E60" s="40"/>
      <c r="F60" s="41"/>
      <c r="G60" s="81"/>
    </row>
    <row r="61" spans="1:7" x14ac:dyDescent="0.3">
      <c r="A61" s="86" t="s">
        <v>97</v>
      </c>
      <c r="B61" s="87" t="s">
        <v>98</v>
      </c>
      <c r="C61" s="79" t="s">
        <v>6</v>
      </c>
      <c r="D61" s="101">
        <v>1</v>
      </c>
      <c r="E61" s="42"/>
      <c r="F61" s="43"/>
      <c r="G61" s="89">
        <f>ROUND(E61*F61,2)</f>
        <v>0</v>
      </c>
    </row>
    <row r="62" spans="1:7" ht="15.6" x14ac:dyDescent="0.3">
      <c r="A62" s="84" t="s">
        <v>99</v>
      </c>
      <c r="B62" s="85" t="s">
        <v>100</v>
      </c>
      <c r="C62" s="79"/>
      <c r="D62" s="80"/>
      <c r="E62" s="40"/>
      <c r="F62" s="41"/>
      <c r="G62" s="81"/>
    </row>
    <row r="63" spans="1:7" x14ac:dyDescent="0.3">
      <c r="A63" s="86" t="s">
        <v>101</v>
      </c>
      <c r="B63" s="87" t="s">
        <v>102</v>
      </c>
      <c r="C63" s="79" t="s">
        <v>6</v>
      </c>
      <c r="D63" s="101">
        <v>1</v>
      </c>
      <c r="E63" s="42"/>
      <c r="F63" s="43"/>
      <c r="G63" s="89">
        <f>ROUND(E63*F63,2)</f>
        <v>0</v>
      </c>
    </row>
    <row r="64" spans="1:7" ht="15.6" x14ac:dyDescent="0.3">
      <c r="A64" s="84" t="s">
        <v>103</v>
      </c>
      <c r="B64" s="85" t="s">
        <v>104</v>
      </c>
      <c r="C64" s="79"/>
      <c r="D64" s="80"/>
      <c r="E64" s="40"/>
      <c r="F64" s="41"/>
      <c r="G64" s="81"/>
    </row>
    <row r="65" spans="1:7" x14ac:dyDescent="0.3">
      <c r="A65" s="86" t="s">
        <v>105</v>
      </c>
      <c r="B65" s="87" t="s">
        <v>106</v>
      </c>
      <c r="C65" s="79" t="s">
        <v>6</v>
      </c>
      <c r="D65" s="101">
        <v>1</v>
      </c>
      <c r="E65" s="42"/>
      <c r="F65" s="43"/>
      <c r="G65" s="89">
        <f>ROUND(E65*F65,2)</f>
        <v>0</v>
      </c>
    </row>
    <row r="66" spans="1:7" x14ac:dyDescent="0.3">
      <c r="A66" s="91"/>
      <c r="B66" s="78"/>
      <c r="C66" s="79"/>
      <c r="D66" s="80"/>
      <c r="E66" s="40"/>
      <c r="F66" s="41"/>
      <c r="G66" s="81"/>
    </row>
    <row r="67" spans="1:7" x14ac:dyDescent="0.3">
      <c r="A67" s="92"/>
      <c r="B67" s="93" t="s">
        <v>107</v>
      </c>
      <c r="C67" s="79"/>
      <c r="D67" s="80"/>
      <c r="E67" s="40"/>
      <c r="F67" s="41"/>
      <c r="G67" s="94">
        <f>SUBTOTAL(109,G58:G66)</f>
        <v>0</v>
      </c>
    </row>
    <row r="68" spans="1:7" x14ac:dyDescent="0.3">
      <c r="A68" s="91"/>
      <c r="B68" s="78"/>
      <c r="C68" s="79"/>
      <c r="D68" s="80"/>
      <c r="E68" s="40"/>
      <c r="F68" s="41"/>
      <c r="G68" s="81"/>
    </row>
    <row r="69" spans="1:7" x14ac:dyDescent="0.3">
      <c r="A69" s="106"/>
      <c r="B69" s="68"/>
      <c r="C69" s="107"/>
      <c r="D69" s="108"/>
      <c r="E69" s="44"/>
      <c r="F69" s="45"/>
      <c r="G69" s="109"/>
    </row>
    <row r="70" spans="1:7" x14ac:dyDescent="0.3">
      <c r="A70" s="57"/>
      <c r="B70" s="58"/>
      <c r="C70" s="59"/>
      <c r="D70" s="59"/>
      <c r="E70" s="59"/>
      <c r="F70" s="59"/>
      <c r="G70" s="60"/>
    </row>
    <row r="71" spans="1:7" x14ac:dyDescent="0.3">
      <c r="A71" s="61"/>
      <c r="B71" s="62" t="s">
        <v>108</v>
      </c>
      <c r="C71" s="63"/>
      <c r="D71" s="63"/>
      <c r="E71" s="63"/>
      <c r="F71" s="63"/>
      <c r="G71" s="64">
        <f>SUBTOTAL(109,G3:G69)</f>
        <v>0</v>
      </c>
    </row>
    <row r="72" spans="1:7" x14ac:dyDescent="0.3">
      <c r="A72" s="65" t="s">
        <v>109</v>
      </c>
      <c r="B72" s="66" t="str">
        <f>CONCATENATE("TVA (",A72,"%)")</f>
        <v>TVA (20%)</v>
      </c>
      <c r="C72" s="63"/>
      <c r="D72" s="63"/>
      <c r="E72" s="63"/>
      <c r="F72" s="63"/>
      <c r="G72" s="64">
        <f>G71*0.2</f>
        <v>0</v>
      </c>
    </row>
    <row r="73" spans="1:7" x14ac:dyDescent="0.3">
      <c r="A73" s="61"/>
      <c r="B73" s="62" t="s">
        <v>110</v>
      </c>
      <c r="C73" s="63"/>
      <c r="D73" s="63"/>
      <c r="E73" s="63"/>
      <c r="F73" s="63"/>
      <c r="G73" s="64">
        <f>G71+G72</f>
        <v>0</v>
      </c>
    </row>
    <row r="74" spans="1:7" x14ac:dyDescent="0.3">
      <c r="A74" s="67"/>
      <c r="B74" s="68"/>
      <c r="C74" s="69"/>
      <c r="D74" s="69"/>
      <c r="E74" s="69"/>
      <c r="F74" s="69"/>
      <c r="G74" s="70"/>
    </row>
    <row r="75" spans="1:7" ht="19.95" customHeight="1" x14ac:dyDescent="0.3"/>
  </sheetData>
  <sheetProtection algorithmName="SHA-512" hashValue="4WwCBktY51nhUQE6/rkk83Qj5D2THh/Hz1jzo+NIyt6Kw3GpXgGlRWHzaWwLGPGYFoEgGVOcginfyzwZwbSu+g==" saltValue="sIG1/ju/bf2JLJrBOESA/A==" spinCount="100000" sheet="1" objects="1" scenarios="1"/>
  <mergeCells count="1">
    <mergeCell ref="A1:G1"/>
  </mergeCells>
  <pageMargins left="0.7" right="0.7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8481-53D0-405D-A00E-0DC9AFE50E12}">
  <dimension ref="A1:D20"/>
  <sheetViews>
    <sheetView workbookViewId="0">
      <selection activeCell="D10" sqref="D10"/>
    </sheetView>
  </sheetViews>
  <sheetFormatPr baseColWidth="10" defaultRowHeight="14.4" x14ac:dyDescent="0.3"/>
  <cols>
    <col min="1" max="1" width="23.21875" customWidth="1"/>
    <col min="2" max="2" width="7.109375" customWidth="1"/>
    <col min="3" max="3" width="39.109375" customWidth="1"/>
    <col min="4" max="4" width="20.5546875" customWidth="1"/>
  </cols>
  <sheetData>
    <row r="1" spans="1:4" ht="111" customHeight="1" x14ac:dyDescent="0.3">
      <c r="B1" s="38"/>
      <c r="C1" s="39" t="s">
        <v>137</v>
      </c>
      <c r="D1" s="39"/>
    </row>
    <row r="2" spans="1:4" ht="15.6" x14ac:dyDescent="0.3">
      <c r="A2" s="2"/>
      <c r="B2" s="3"/>
      <c r="C2" s="3"/>
      <c r="D2" s="4"/>
    </row>
    <row r="3" spans="1:4" ht="17.399999999999999" x14ac:dyDescent="0.3">
      <c r="A3" s="5" t="s">
        <v>128</v>
      </c>
      <c r="B3" s="6"/>
      <c r="C3" s="6"/>
      <c r="D3" s="7"/>
    </row>
    <row r="4" spans="1:4" ht="17.399999999999999" x14ac:dyDescent="0.3">
      <c r="A4" s="8" t="s">
        <v>136</v>
      </c>
      <c r="B4" s="9"/>
      <c r="C4" s="9"/>
      <c r="D4" s="10"/>
    </row>
    <row r="5" spans="1:4" ht="15.6" x14ac:dyDescent="0.3">
      <c r="A5" s="2"/>
      <c r="B5" s="3"/>
      <c r="C5" s="3"/>
      <c r="D5" s="4"/>
    </row>
    <row r="6" spans="1:4" ht="15.6" x14ac:dyDescent="0.3">
      <c r="A6" s="11"/>
      <c r="B6" s="12"/>
      <c r="C6" s="12"/>
      <c r="D6" s="13"/>
    </row>
    <row r="7" spans="1:4" ht="30.6" x14ac:dyDescent="0.3">
      <c r="A7" s="14" t="s">
        <v>129</v>
      </c>
      <c r="B7" s="15"/>
      <c r="C7" s="16"/>
      <c r="D7" s="17" t="s">
        <v>135</v>
      </c>
    </row>
    <row r="8" spans="1:4" ht="15.6" x14ac:dyDescent="0.3">
      <c r="A8" s="18"/>
      <c r="B8" s="19"/>
      <c r="C8" s="20"/>
      <c r="D8" s="21"/>
    </row>
    <row r="9" spans="1:4" ht="18" customHeight="1" x14ac:dyDescent="0.3">
      <c r="A9" s="22" t="s">
        <v>133</v>
      </c>
      <c r="B9" s="23"/>
      <c r="C9" s="24"/>
      <c r="D9" s="25">
        <f>'N-2'!$G$71</f>
        <v>0</v>
      </c>
    </row>
    <row r="10" spans="1:4" ht="18" customHeight="1" x14ac:dyDescent="0.3">
      <c r="A10" s="22" t="s">
        <v>134</v>
      </c>
      <c r="B10" s="23"/>
      <c r="C10" s="24"/>
      <c r="D10" s="25">
        <f>'N-3'!$G$71</f>
        <v>0</v>
      </c>
    </row>
    <row r="11" spans="1:4" ht="15" x14ac:dyDescent="0.3">
      <c r="A11" s="26"/>
      <c r="B11" s="3"/>
      <c r="C11" s="27"/>
      <c r="D11" s="25"/>
    </row>
    <row r="12" spans="1:4" ht="15.6" x14ac:dyDescent="0.3">
      <c r="A12" s="28"/>
      <c r="B12" s="3"/>
      <c r="C12" s="27"/>
      <c r="D12" s="29"/>
    </row>
    <row r="13" spans="1:4" ht="15.6" x14ac:dyDescent="0.3">
      <c r="A13" s="30"/>
      <c r="B13" s="31"/>
      <c r="C13" s="32" t="s">
        <v>130</v>
      </c>
      <c r="D13" s="33">
        <f>D9+D10</f>
        <v>0</v>
      </c>
    </row>
    <row r="14" spans="1:4" ht="15.6" x14ac:dyDescent="0.3">
      <c r="A14" s="34"/>
      <c r="B14" s="12"/>
      <c r="C14" s="35"/>
      <c r="D14" s="36"/>
    </row>
    <row r="15" spans="1:4" ht="15.6" x14ac:dyDescent="0.3">
      <c r="A15" s="2"/>
      <c r="B15" s="3"/>
      <c r="C15" s="3"/>
      <c r="D15" s="4"/>
    </row>
    <row r="16" spans="1:4" ht="15.6" x14ac:dyDescent="0.3">
      <c r="A16" s="2" t="s">
        <v>131</v>
      </c>
      <c r="B16" s="3"/>
      <c r="C16" s="2"/>
      <c r="D16" s="4"/>
    </row>
    <row r="17" spans="1:4" x14ac:dyDescent="0.3">
      <c r="A17" s="2"/>
      <c r="B17" s="3"/>
      <c r="C17" s="37"/>
      <c r="D17" s="37" t="s">
        <v>132</v>
      </c>
    </row>
    <row r="18" spans="1:4" ht="15.6" x14ac:dyDescent="0.3">
      <c r="A18" s="2"/>
      <c r="B18" s="3"/>
      <c r="C18" s="3"/>
      <c r="D18" s="4"/>
    </row>
    <row r="19" spans="1:4" ht="15.6" x14ac:dyDescent="0.3">
      <c r="A19" s="2"/>
      <c r="B19" s="3"/>
      <c r="C19" s="3"/>
      <c r="D19" s="4"/>
    </row>
    <row r="20" spans="1:4" ht="15.6" x14ac:dyDescent="0.3">
      <c r="A20" s="2"/>
      <c r="B20" s="3"/>
      <c r="C20" s="3"/>
      <c r="D20" s="4"/>
    </row>
  </sheetData>
  <sheetProtection algorithmName="SHA-512" hashValue="I1XRKDb46WWOPPcCqH3lC6Bj/EXA/WAMqtD2pI1+gQv72saSz3lIgScs+eS/3bVYTV6kU4Vl+wOyosgUVUO/Dw==" saltValue="5aobzho/ESdBBpNw6FE/0g==" spinCount="100000" sheet="1" objects="1" scenarios="1"/>
  <mergeCells count="5">
    <mergeCell ref="C1:D1"/>
    <mergeCell ref="A3:D3"/>
    <mergeCell ref="A4:D4"/>
    <mergeCell ref="A9:C9"/>
    <mergeCell ref="A10:C10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N-2</vt:lpstr>
      <vt:lpstr>N-3</vt:lpstr>
      <vt:lpstr>récapitulatif</vt:lpstr>
      <vt:lpstr>récapitulatif!Zone_d_impression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COUSSON Soline</dc:creator>
  <cp:lastModifiedBy>COUSSON Soline</cp:lastModifiedBy>
  <dcterms:created xsi:type="dcterms:W3CDTF">2015-06-05T18:19:34Z</dcterms:created>
  <dcterms:modified xsi:type="dcterms:W3CDTF">2026-03-10T09:56:42Z</dcterms:modified>
</cp:coreProperties>
</file>